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15" yWindow="-15" windowWidth="19230" windowHeight="3915" tabRatio="711"/>
  </bookViews>
  <sheets>
    <sheet name="A.VIII" sheetId="69" r:id="rId1"/>
  </sheets>
  <definedNames>
    <definedName name="_xlnm.Print_Area" localSheetId="0">A.VIII!$B$2:$I$28</definedName>
  </definedNames>
  <calcPr calcId="145621"/>
</workbook>
</file>

<file path=xl/calcChain.xml><?xml version="1.0" encoding="utf-8"?>
<calcChain xmlns="http://schemas.openxmlformats.org/spreadsheetml/2006/main">
  <c r="I28" i="69" l="1"/>
  <c r="I27" i="69"/>
  <c r="I26" i="69"/>
  <c r="I25" i="69"/>
  <c r="I24" i="69"/>
  <c r="I23" i="69"/>
  <c r="I22" i="69"/>
  <c r="I21" i="69"/>
  <c r="I20" i="69"/>
  <c r="I19" i="69"/>
  <c r="I18" i="69"/>
  <c r="I17" i="69"/>
  <c r="I16" i="69"/>
  <c r="I15" i="69"/>
  <c r="I14" i="69"/>
  <c r="I13" i="69"/>
  <c r="I12" i="69"/>
  <c r="I11" i="69"/>
  <c r="I10" i="69"/>
  <c r="I9" i="69"/>
  <c r="I8" i="69"/>
  <c r="G28" i="69"/>
  <c r="G8" i="69"/>
  <c r="H8" i="69" s="1"/>
  <c r="G9" i="69"/>
  <c r="G10" i="69"/>
  <c r="G11" i="69"/>
  <c r="G12" i="69"/>
  <c r="G13" i="69"/>
  <c r="G14" i="69"/>
  <c r="G15" i="69"/>
  <c r="G16" i="69"/>
  <c r="G17" i="69"/>
  <c r="G18" i="69"/>
  <c r="G19" i="69"/>
  <c r="G20" i="69"/>
  <c r="G21" i="69"/>
  <c r="G22" i="69"/>
  <c r="G23" i="69"/>
  <c r="G24" i="69"/>
  <c r="G25" i="69"/>
  <c r="G26" i="69"/>
  <c r="G27" i="69"/>
  <c r="D28" i="69"/>
  <c r="D8" i="69"/>
  <c r="E8" i="69" s="1"/>
  <c r="D9" i="69"/>
  <c r="D10" i="69"/>
  <c r="D11" i="69"/>
  <c r="D12" i="69"/>
  <c r="D13" i="69"/>
  <c r="D14" i="69"/>
  <c r="D15" i="69"/>
  <c r="D16" i="69"/>
  <c r="D17" i="69"/>
  <c r="D18" i="69"/>
  <c r="D19" i="69"/>
  <c r="D20" i="69"/>
  <c r="D21" i="69"/>
  <c r="D22" i="69"/>
  <c r="D23" i="69"/>
  <c r="D24" i="69"/>
  <c r="D25" i="69"/>
  <c r="D26" i="69"/>
  <c r="D27" i="69"/>
  <c r="E9" i="69" l="1"/>
  <c r="E10" i="69" s="1"/>
  <c r="E11" i="69" s="1"/>
  <c r="E12" i="69" s="1"/>
  <c r="E13" i="69" s="1"/>
  <c r="E14" i="69" s="1"/>
  <c r="E15" i="69" s="1"/>
  <c r="E16" i="69" s="1"/>
  <c r="E17" i="69" s="1"/>
  <c r="E18" i="69" s="1"/>
  <c r="E19" i="69" s="1"/>
  <c r="E20" i="69" s="1"/>
  <c r="E21" i="69" s="1"/>
  <c r="E22" i="69" s="1"/>
  <c r="E23" i="69" s="1"/>
  <c r="E24" i="69" s="1"/>
  <c r="E25" i="69" s="1"/>
  <c r="E26" i="69" s="1"/>
  <c r="E27" i="69" s="1"/>
  <c r="H9" i="69"/>
  <c r="H10" i="69" s="1"/>
  <c r="H11" i="69" s="1"/>
  <c r="H12" i="69" s="1"/>
  <c r="H13" i="69" s="1"/>
  <c r="H14" i="69" s="1"/>
  <c r="H15" i="69" s="1"/>
  <c r="H16" i="69" s="1"/>
  <c r="H17" i="69" s="1"/>
  <c r="H18" i="69" s="1"/>
  <c r="H19" i="69" s="1"/>
  <c r="H20" i="69" s="1"/>
  <c r="H21" i="69" s="1"/>
  <c r="H22" i="69" s="1"/>
  <c r="H23" i="69" s="1"/>
  <c r="H24" i="69" s="1"/>
  <c r="H25" i="69" s="1"/>
  <c r="H26" i="69" s="1"/>
  <c r="H27" i="69" s="1"/>
</calcChain>
</file>

<file path=xl/sharedStrings.xml><?xml version="1.0" encoding="utf-8"?>
<sst xmlns="http://schemas.openxmlformats.org/spreadsheetml/2006/main" count="34" uniqueCount="32">
  <si>
    <t>Importe</t>
  </si>
  <si>
    <t>Número</t>
  </si>
  <si>
    <t>TOTAL</t>
  </si>
  <si>
    <t>(miles de euros)</t>
  </si>
  <si>
    <t>Declarantes</t>
  </si>
  <si>
    <t>%</t>
  </si>
  <si>
    <t>% acum.</t>
  </si>
  <si>
    <t>Millones de euros</t>
  </si>
  <si>
    <t>Menor o igual a 700</t>
  </si>
  <si>
    <t>700-800</t>
  </si>
  <si>
    <t>800-900</t>
  </si>
  <si>
    <t>900-1.000</t>
  </si>
  <si>
    <t>1.000-1.250</t>
  </si>
  <si>
    <t>1.250-1.500</t>
  </si>
  <si>
    <t>1.500-2.000</t>
  </si>
  <si>
    <t>2.000-2.500</t>
  </si>
  <si>
    <t>2.500-3.000</t>
  </si>
  <si>
    <t>3.000-3.500</t>
  </si>
  <si>
    <t>3.500-4.000</t>
  </si>
  <si>
    <t>4.000-4.500</t>
  </si>
  <si>
    <t>4.500-5.000</t>
  </si>
  <si>
    <t>5.000-7.500</t>
  </si>
  <si>
    <t>7.500-10.000</t>
  </si>
  <si>
    <t>10.000-25.000</t>
  </si>
  <si>
    <t>25.000-50.000</t>
  </si>
  <si>
    <t>50.000-75.000</t>
  </si>
  <si>
    <t>75.000-100.000</t>
  </si>
  <si>
    <t>Más de 100.000</t>
  </si>
  <si>
    <t>A.VIII. CUOTA ÍNTEGRA ANTES DE APLICAR EL LÍMITE CONJUNTO CON EL IRPF</t>
  </si>
  <si>
    <t>Tramos de base imponible</t>
  </si>
  <si>
    <t>Cuantía media            (euros)</t>
  </si>
  <si>
    <t>IP 2013.  TOTAL DECLARANTES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</si>
</sst>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%"/>
    <numFmt numFmtId="165" formatCode="#,##0.0"/>
  </numFmts>
  <fonts count="11">
    <font>
      <sz val="10"/>
      <name val="Arial"/>
    </font>
    <font>
      <sz val="12"/>
      <name val="CG Times"/>
      <family val="1"/>
    </font>
    <font>
      <sz val="10"/>
      <name val="Courier"/>
      <family val="3"/>
    </font>
    <font>
      <sz val="8"/>
      <name val="Arial"/>
      <family val="2"/>
    </font>
    <font>
      <b/>
      <i/>
      <sz val="12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b/>
      <sz val="11"/>
      <color theme="0"/>
      <name val="Times New Roman"/>
      <family val="1"/>
    </font>
    <font>
      <sz val="10"/>
      <name val="Arial"/>
      <family val="2"/>
    </font>
    <font>
      <sz val="11"/>
      <color theme="0"/>
      <name val="Times New Roman"/>
      <family val="1"/>
    </font>
    <font>
      <b/>
      <sz val="12"/>
      <color theme="0"/>
      <name val="Times New Roman"/>
      <family val="1"/>
    </font>
  </fonts>
  <fills count="7">
    <fill>
      <patternFill patternType="none"/>
    </fill>
    <fill>
      <patternFill patternType="gray125"/>
    </fill>
    <fill>
      <patternFill patternType="solid">
        <fgColor indexed="22"/>
        <bgColor indexed="8"/>
      </patternFill>
    </fill>
    <fill>
      <patternFill patternType="solid">
        <fgColor indexed="22"/>
        <bgColor indexed="64"/>
      </patternFill>
    </fill>
    <fill>
      <patternFill patternType="solid">
        <fgColor theme="0" tint="-0.34998626667073579"/>
        <bgColor indexed="8"/>
      </patternFill>
    </fill>
    <fill>
      <patternFill patternType="solid">
        <fgColor theme="0" tint="-0.249977111117893"/>
        <bgColor indexed="8"/>
      </patternFill>
    </fill>
    <fill>
      <patternFill patternType="solid">
        <fgColor theme="0" tint="-0.14999847407452621"/>
        <bgColor indexed="8"/>
      </patternFill>
    </fill>
  </fills>
  <borders count="43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double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 style="thin">
        <color indexed="8"/>
      </left>
      <right/>
      <top style="double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64"/>
      </right>
      <top style="double">
        <color indexed="8"/>
      </top>
      <bottom style="thin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thin">
        <color indexed="8"/>
      </right>
      <top style="double">
        <color indexed="8"/>
      </top>
      <bottom style="double">
        <color indexed="8"/>
      </bottom>
      <diagonal/>
    </border>
    <border>
      <left/>
      <right style="thin">
        <color indexed="64"/>
      </right>
      <top style="double">
        <color indexed="8"/>
      </top>
      <bottom style="double">
        <color indexed="8"/>
      </bottom>
      <diagonal/>
    </border>
    <border>
      <left style="thin">
        <color indexed="64"/>
      </left>
      <right style="double">
        <color indexed="64"/>
      </right>
      <top style="double">
        <color indexed="8"/>
      </top>
      <bottom style="double">
        <color indexed="8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/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/>
      <right style="thin">
        <color indexed="8"/>
      </right>
      <top style="double">
        <color indexed="8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/>
      <diagonal/>
    </border>
    <border>
      <left style="double">
        <color indexed="64"/>
      </left>
      <right style="thin">
        <color indexed="64"/>
      </right>
      <top/>
      <bottom/>
      <diagonal/>
    </border>
    <border>
      <left style="double">
        <color indexed="64"/>
      </left>
      <right style="thin">
        <color indexed="64"/>
      </right>
      <top/>
      <bottom style="thin">
        <color indexed="8"/>
      </bottom>
      <diagonal/>
    </border>
    <border>
      <left style="thin">
        <color indexed="64"/>
      </left>
      <right style="double">
        <color indexed="64"/>
      </right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/>
      <bottom style="thin">
        <color theme="0" tint="-0.34998626667073579"/>
      </bottom>
      <diagonal/>
    </border>
    <border>
      <left style="thin">
        <color indexed="8"/>
      </left>
      <right/>
      <top/>
      <bottom style="thin">
        <color theme="0" tint="-0.34998626667073579"/>
      </bottom>
      <diagonal/>
    </border>
    <border>
      <left/>
      <right/>
      <top/>
      <bottom style="thin">
        <color theme="0" tint="-0.34998626667073579"/>
      </bottom>
      <diagonal/>
    </border>
    <border>
      <left/>
      <right style="thin">
        <color indexed="64"/>
      </right>
      <top/>
      <bottom style="thin">
        <color theme="0" tint="-0.34998626667073579"/>
      </bottom>
      <diagonal/>
    </border>
    <border>
      <left style="thin">
        <color indexed="64"/>
      </left>
      <right style="double">
        <color indexed="64"/>
      </right>
      <top/>
      <bottom style="thin">
        <color theme="0" tint="-0.34998626667073579"/>
      </bottom>
      <diagonal/>
    </border>
  </borders>
  <cellStyleXfs count="2">
    <xf numFmtId="0" fontId="0" fillId="0" borderId="0"/>
    <xf numFmtId="0" fontId="2" fillId="0" borderId="0"/>
  </cellStyleXfs>
  <cellXfs count="54">
    <xf numFmtId="0" fontId="0" fillId="0" borderId="0" xfId="0"/>
    <xf numFmtId="0" fontId="1" fillId="0" borderId="0" xfId="0" applyFont="1"/>
    <xf numFmtId="3" fontId="0" fillId="0" borderId="0" xfId="0" applyNumberFormat="1"/>
    <xf numFmtId="0" fontId="6" fillId="0" borderId="8" xfId="0" applyFont="1" applyFill="1" applyBorder="1" applyAlignment="1" applyProtection="1">
      <alignment horizontal="center" vertical="center"/>
    </xf>
    <xf numFmtId="0" fontId="6" fillId="0" borderId="9" xfId="0" applyFont="1" applyFill="1" applyBorder="1" applyAlignment="1" applyProtection="1">
      <alignment horizontal="center" vertical="center"/>
    </xf>
    <xf numFmtId="0" fontId="6" fillId="0" borderId="11" xfId="0" applyFont="1" applyFill="1" applyBorder="1" applyAlignment="1" applyProtection="1">
      <alignment horizontal="center" vertical="center"/>
    </xf>
    <xf numFmtId="3" fontId="5" fillId="0" borderId="10" xfId="0" applyNumberFormat="1" applyFont="1" applyBorder="1" applyAlignment="1">
      <alignment horizontal="right" vertical="center" indent="1"/>
    </xf>
    <xf numFmtId="3" fontId="5" fillId="0" borderId="12" xfId="0" applyNumberFormat="1" applyFont="1" applyBorder="1" applyAlignment="1">
      <alignment horizontal="right" vertical="center" indent="1"/>
    </xf>
    <xf numFmtId="3" fontId="6" fillId="2" borderId="14" xfId="0" applyNumberFormat="1" applyFont="1" applyFill="1" applyBorder="1" applyAlignment="1" applyProtection="1">
      <alignment horizontal="right" vertical="center" indent="1"/>
    </xf>
    <xf numFmtId="0" fontId="6" fillId="2" borderId="13" xfId="0" applyFont="1" applyFill="1" applyBorder="1" applyAlignment="1" applyProtection="1">
      <alignment horizontal="center" vertical="center"/>
    </xf>
    <xf numFmtId="164" fontId="5" fillId="0" borderId="0" xfId="0" applyNumberFormat="1" applyFont="1" applyBorder="1" applyAlignment="1" applyProtection="1">
      <alignment horizontal="right" vertical="center" indent="1"/>
    </xf>
    <xf numFmtId="165" fontId="5" fillId="0" borderId="10" xfId="0" applyNumberFormat="1" applyFont="1" applyBorder="1" applyAlignment="1">
      <alignment horizontal="right" vertical="center" indent="1"/>
    </xf>
    <xf numFmtId="164" fontId="5" fillId="0" borderId="29" xfId="0" applyNumberFormat="1" applyFont="1" applyBorder="1" applyAlignment="1" applyProtection="1">
      <alignment horizontal="right" vertical="center" indent="1"/>
    </xf>
    <xf numFmtId="3" fontId="5" fillId="0" borderId="16" xfId="0" applyNumberFormat="1" applyFont="1" applyBorder="1" applyAlignment="1">
      <alignment horizontal="right" vertical="center" indent="1"/>
    </xf>
    <xf numFmtId="3" fontId="5" fillId="0" borderId="26" xfId="0" applyNumberFormat="1" applyFont="1" applyBorder="1" applyAlignment="1">
      <alignment horizontal="right" vertical="center" indent="1"/>
    </xf>
    <xf numFmtId="165" fontId="5" fillId="0" borderId="12" xfId="0" applyNumberFormat="1" applyFont="1" applyBorder="1" applyAlignment="1">
      <alignment horizontal="right" vertical="center" indent="1"/>
    </xf>
    <xf numFmtId="9" fontId="6" fillId="3" borderId="21" xfId="0" applyNumberFormat="1" applyFont="1" applyFill="1" applyBorder="1" applyAlignment="1" applyProtection="1">
      <alignment horizontal="right" vertical="center" indent="1"/>
    </xf>
    <xf numFmtId="10" fontId="6" fillId="3" borderId="22" xfId="0" applyNumberFormat="1" applyFont="1" applyFill="1" applyBorder="1" applyAlignment="1" applyProtection="1">
      <alignment horizontal="right" vertical="center" indent="1"/>
    </xf>
    <xf numFmtId="165" fontId="6" fillId="2" borderId="14" xfId="0" applyNumberFormat="1" applyFont="1" applyFill="1" applyBorder="1" applyAlignment="1" applyProtection="1">
      <alignment horizontal="right" vertical="center" indent="1"/>
    </xf>
    <xf numFmtId="10" fontId="6" fillId="3" borderId="23" xfId="0" applyNumberFormat="1" applyFont="1" applyFill="1" applyBorder="1" applyAlignment="1" applyProtection="1">
      <alignment horizontal="right" vertical="center" indent="1"/>
    </xf>
    <xf numFmtId="3" fontId="6" fillId="2" borderId="24" xfId="0" applyNumberFormat="1" applyFont="1" applyFill="1" applyBorder="1" applyAlignment="1" applyProtection="1">
      <alignment horizontal="right" vertical="center" indent="1"/>
    </xf>
    <xf numFmtId="0" fontId="6" fillId="0" borderId="38" xfId="0" applyFont="1" applyFill="1" applyBorder="1" applyAlignment="1" applyProtection="1">
      <alignment horizontal="center" vertical="center"/>
    </xf>
    <xf numFmtId="3" fontId="5" fillId="0" borderId="39" xfId="0" applyNumberFormat="1" applyFont="1" applyBorder="1" applyAlignment="1">
      <alignment horizontal="right" vertical="center" indent="1"/>
    </xf>
    <xf numFmtId="164" fontId="5" fillId="0" borderId="40" xfId="0" applyNumberFormat="1" applyFont="1" applyBorder="1" applyAlignment="1" applyProtection="1">
      <alignment horizontal="right" vertical="center" indent="1"/>
    </xf>
    <xf numFmtId="165" fontId="5" fillId="0" borderId="39" xfId="0" applyNumberFormat="1" applyFont="1" applyBorder="1" applyAlignment="1">
      <alignment horizontal="right" vertical="center" indent="1"/>
    </xf>
    <xf numFmtId="164" fontId="5" fillId="0" borderId="41" xfId="0" applyNumberFormat="1" applyFont="1" applyBorder="1" applyAlignment="1" applyProtection="1">
      <alignment horizontal="right" vertical="center" indent="1"/>
    </xf>
    <xf numFmtId="3" fontId="5" fillId="0" borderId="42" xfId="0" applyNumberFormat="1" applyFont="1" applyBorder="1" applyAlignment="1">
      <alignment horizontal="right" vertical="center" indent="1"/>
    </xf>
    <xf numFmtId="0" fontId="8" fillId="0" borderId="0" xfId="0" applyFont="1" applyFill="1"/>
    <xf numFmtId="0" fontId="7" fillId="5" borderId="31" xfId="0" applyFont="1" applyFill="1" applyBorder="1" applyAlignment="1" applyProtection="1">
      <alignment horizontal="centerContinuous" vertical="center"/>
    </xf>
    <xf numFmtId="0" fontId="7" fillId="5" borderId="19" xfId="0" applyFont="1" applyFill="1" applyBorder="1" applyAlignment="1" applyProtection="1">
      <alignment horizontal="centerContinuous" vertical="center"/>
    </xf>
    <xf numFmtId="0" fontId="7" fillId="5" borderId="20" xfId="0" applyFont="1" applyFill="1" applyBorder="1" applyAlignment="1" applyProtection="1">
      <alignment horizontal="centerContinuous" vertical="center"/>
    </xf>
    <xf numFmtId="0" fontId="7" fillId="5" borderId="36" xfId="0" applyFont="1" applyFill="1" applyBorder="1" applyAlignment="1">
      <alignment horizontal="center" vertical="top" wrapText="1"/>
    </xf>
    <xf numFmtId="0" fontId="4" fillId="0" borderId="2" xfId="0" applyFont="1" applyFill="1" applyBorder="1" applyAlignment="1" applyProtection="1">
      <alignment horizontal="center" vertical="center"/>
    </xf>
    <xf numFmtId="0" fontId="4" fillId="0" borderId="3" xfId="0" applyFont="1" applyFill="1" applyBorder="1" applyAlignment="1" applyProtection="1">
      <alignment horizontal="center" vertical="center"/>
    </xf>
    <xf numFmtId="0" fontId="4" fillId="0" borderId="4" xfId="0" applyFont="1" applyFill="1" applyBorder="1" applyAlignment="1" applyProtection="1">
      <alignment horizontal="center" vertical="center"/>
    </xf>
    <xf numFmtId="0" fontId="7" fillId="5" borderId="34" xfId="0" applyFont="1" applyFill="1" applyBorder="1" applyAlignment="1" applyProtection="1">
      <alignment horizontal="center" vertical="center" wrapText="1"/>
    </xf>
    <xf numFmtId="0" fontId="9" fillId="5" borderId="35" xfId="0" applyFont="1" applyFill="1" applyBorder="1" applyAlignment="1">
      <alignment horizontal="center" vertical="center" wrapText="1"/>
    </xf>
    <xf numFmtId="0" fontId="7" fillId="5" borderId="7" xfId="0" applyFont="1" applyFill="1" applyBorder="1" applyAlignment="1" applyProtection="1">
      <alignment horizontal="center" vertical="center"/>
    </xf>
    <xf numFmtId="0" fontId="7" fillId="5" borderId="27" xfId="0" applyFont="1" applyFill="1" applyBorder="1" applyAlignment="1" applyProtection="1">
      <alignment horizontal="center" vertical="center"/>
    </xf>
    <xf numFmtId="0" fontId="7" fillId="5" borderId="30" xfId="0" applyFont="1" applyFill="1" applyBorder="1" applyAlignment="1" applyProtection="1">
      <alignment horizontal="center" vertical="center"/>
    </xf>
    <xf numFmtId="0" fontId="10" fillId="4" borderId="5" xfId="0" applyFont="1" applyFill="1" applyBorder="1" applyAlignment="1" applyProtection="1">
      <alignment horizontal="center" vertical="center"/>
    </xf>
    <xf numFmtId="0" fontId="10" fillId="4" borderId="1" xfId="0" applyFont="1" applyFill="1" applyBorder="1" applyAlignment="1" applyProtection="1">
      <alignment horizontal="center" vertical="center"/>
    </xf>
    <xf numFmtId="0" fontId="10" fillId="4" borderId="6" xfId="0" applyFont="1" applyFill="1" applyBorder="1" applyAlignment="1" applyProtection="1">
      <alignment horizontal="center" vertical="center"/>
    </xf>
    <xf numFmtId="0" fontId="6" fillId="6" borderId="32" xfId="0" applyFont="1" applyFill="1" applyBorder="1" applyAlignment="1">
      <alignment horizontal="center" vertical="center"/>
    </xf>
    <xf numFmtId="0" fontId="6" fillId="6" borderId="33" xfId="0" applyFont="1" applyFill="1" applyBorder="1" applyAlignment="1">
      <alignment horizontal="center" vertical="center"/>
    </xf>
    <xf numFmtId="0" fontId="6" fillId="6" borderId="15" xfId="0" applyFont="1" applyFill="1" applyBorder="1" applyAlignment="1" applyProtection="1">
      <alignment horizontal="center" vertical="center"/>
    </xf>
    <xf numFmtId="0" fontId="6" fillId="6" borderId="17" xfId="0" applyFont="1" applyFill="1" applyBorder="1" applyAlignment="1" applyProtection="1">
      <alignment horizontal="center" vertical="center"/>
    </xf>
    <xf numFmtId="0" fontId="6" fillId="6" borderId="32" xfId="0" applyFont="1" applyFill="1" applyBorder="1" applyAlignment="1" applyProtection="1">
      <alignment horizontal="center" vertical="center" wrapText="1"/>
    </xf>
    <xf numFmtId="0" fontId="6" fillId="6" borderId="33" xfId="0" applyFont="1" applyFill="1" applyBorder="1" applyAlignment="1" applyProtection="1">
      <alignment horizontal="center" vertical="center" wrapText="1"/>
    </xf>
    <xf numFmtId="0" fontId="6" fillId="6" borderId="28" xfId="0" applyFont="1" applyFill="1" applyBorder="1" applyAlignment="1" applyProtection="1">
      <alignment horizontal="center" vertical="center"/>
    </xf>
    <xf numFmtId="0" fontId="6" fillId="6" borderId="25" xfId="0" applyFont="1" applyFill="1" applyBorder="1" applyAlignment="1" applyProtection="1">
      <alignment horizontal="center" vertical="center"/>
    </xf>
    <xf numFmtId="0" fontId="7" fillId="5" borderId="37" xfId="0" applyFont="1" applyFill="1" applyBorder="1" applyAlignment="1" applyProtection="1">
      <alignment horizontal="center" vertical="center" wrapText="1"/>
    </xf>
    <xf numFmtId="0" fontId="7" fillId="5" borderId="26" xfId="0" applyFont="1" applyFill="1" applyBorder="1" applyAlignment="1" applyProtection="1">
      <alignment horizontal="center" vertical="center" wrapText="1"/>
    </xf>
    <xf numFmtId="0" fontId="7" fillId="5" borderId="18" xfId="0" applyFont="1" applyFill="1" applyBorder="1" applyAlignment="1" applyProtection="1">
      <alignment horizontal="center" vertical="center" wrapText="1"/>
    </xf>
  </cellXfs>
  <cellStyles count="2">
    <cellStyle name="No-definido" xfId="1"/>
    <cellStyle name="Normal" xfId="0" builtinId="0"/>
  </cellStyles>
  <dxfs count="0"/>
  <tableStyles count="0" defaultTableStyle="TableStyleMedium2" defaultPivotStyle="PivotStyleLight16"/>
  <colors>
    <mruColors>
      <color rgb="FFC0C0C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J29"/>
  <sheetViews>
    <sheetView showGridLines="0" showRowColHeaders="0" tabSelected="1" zoomScale="75" zoomScaleNormal="75" workbookViewId="0">
      <selection activeCell="B2" sqref="B2:I2"/>
    </sheetView>
  </sheetViews>
  <sheetFormatPr baseColWidth="10" defaultColWidth="11" defaultRowHeight="15.95" customHeight="1"/>
  <cols>
    <col min="1" max="1" width="3.7109375" customWidth="1"/>
    <col min="2" max="2" width="22.7109375" customWidth="1"/>
    <col min="3" max="3" width="14.5703125" customWidth="1"/>
    <col min="4" max="5" width="12.7109375" customWidth="1"/>
    <col min="6" max="6" width="15.7109375" customWidth="1"/>
    <col min="7" max="7" width="12.7109375" customWidth="1"/>
    <col min="8" max="8" width="12.85546875" customWidth="1"/>
    <col min="9" max="9" width="16.5703125" customWidth="1"/>
  </cols>
  <sheetData>
    <row r="1" spans="2:10" ht="15.95" customHeight="1" thickBot="1"/>
    <row r="2" spans="2:10" ht="21.95" customHeight="1" thickTop="1" thickBot="1">
      <c r="B2" s="32" t="s">
        <v>31</v>
      </c>
      <c r="C2" s="33"/>
      <c r="D2" s="33"/>
      <c r="E2" s="33"/>
      <c r="F2" s="33"/>
      <c r="G2" s="33"/>
      <c r="H2" s="33"/>
      <c r="I2" s="34"/>
      <c r="J2" s="27"/>
    </row>
    <row r="3" spans="2:10" ht="9.75" customHeight="1" thickTop="1" thickBot="1">
      <c r="B3" s="1"/>
      <c r="C3" s="1"/>
      <c r="D3" s="1"/>
      <c r="E3" s="1"/>
      <c r="F3" s="1"/>
      <c r="G3" s="1"/>
      <c r="H3" s="1"/>
      <c r="I3" s="1"/>
    </row>
    <row r="4" spans="2:10" ht="20.100000000000001" customHeight="1" thickTop="1" thickBot="1">
      <c r="B4" s="40" t="s">
        <v>28</v>
      </c>
      <c r="C4" s="41"/>
      <c r="D4" s="41"/>
      <c r="E4" s="41"/>
      <c r="F4" s="41"/>
      <c r="G4" s="41"/>
      <c r="H4" s="41"/>
      <c r="I4" s="42"/>
    </row>
    <row r="5" spans="2:10" ht="19.5" customHeight="1" thickTop="1">
      <c r="B5" s="35" t="s">
        <v>29</v>
      </c>
      <c r="C5" s="28" t="s">
        <v>4</v>
      </c>
      <c r="D5" s="29"/>
      <c r="E5" s="30"/>
      <c r="F5" s="37" t="s">
        <v>0</v>
      </c>
      <c r="G5" s="38"/>
      <c r="H5" s="39"/>
      <c r="I5" s="51" t="s">
        <v>30</v>
      </c>
    </row>
    <row r="6" spans="2:10" ht="17.100000000000001" customHeight="1">
      <c r="B6" s="36"/>
      <c r="C6" s="43" t="s">
        <v>1</v>
      </c>
      <c r="D6" s="45" t="s">
        <v>5</v>
      </c>
      <c r="E6" s="45" t="s">
        <v>6</v>
      </c>
      <c r="F6" s="47" t="s">
        <v>7</v>
      </c>
      <c r="G6" s="45" t="s">
        <v>5</v>
      </c>
      <c r="H6" s="49" t="s">
        <v>6</v>
      </c>
      <c r="I6" s="52"/>
    </row>
    <row r="7" spans="2:10" ht="17.100000000000001" customHeight="1">
      <c r="B7" s="31" t="s">
        <v>3</v>
      </c>
      <c r="C7" s="44"/>
      <c r="D7" s="46"/>
      <c r="E7" s="46"/>
      <c r="F7" s="48"/>
      <c r="G7" s="46"/>
      <c r="H7" s="50"/>
      <c r="I7" s="53"/>
    </row>
    <row r="8" spans="2:10" ht="17.100000000000001" customHeight="1">
      <c r="B8" s="3" t="s">
        <v>8</v>
      </c>
      <c r="C8" s="6">
        <v>18255</v>
      </c>
      <c r="D8" s="10">
        <f>C8/C$28</f>
        <v>0.10776650884919182</v>
      </c>
      <c r="E8" s="10">
        <f>D8</f>
        <v>0.10776650884919182</v>
      </c>
      <c r="F8" s="11">
        <v>3.8905673599999999</v>
      </c>
      <c r="G8" s="10">
        <f>F8/F$28</f>
        <v>1.4246676551133454E-3</v>
      </c>
      <c r="H8" s="12">
        <f>G8</f>
        <v>1.4246676551133454E-3</v>
      </c>
      <c r="I8" s="13">
        <f>F8*10^6/C8</f>
        <v>213.12338318268968</v>
      </c>
    </row>
    <row r="9" spans="2:10" ht="17.100000000000001" customHeight="1">
      <c r="B9" s="4" t="s">
        <v>9</v>
      </c>
      <c r="C9" s="6">
        <v>18387</v>
      </c>
      <c r="D9" s="10">
        <f t="shared" ref="D9:D27" si="0">C9/C$28</f>
        <v>0.10854575722870941</v>
      </c>
      <c r="E9" s="10">
        <f>E8+D9</f>
        <v>0.21631226607790122</v>
      </c>
      <c r="F9" s="11">
        <v>5.8223615899999999</v>
      </c>
      <c r="G9" s="10">
        <f t="shared" ref="G9:G27" si="1">F9/F$28</f>
        <v>2.1320618475674739E-3</v>
      </c>
      <c r="H9" s="12">
        <f>H8+G9</f>
        <v>3.5567295026808195E-3</v>
      </c>
      <c r="I9" s="14">
        <f t="shared" ref="I9:I28" si="2">F9*10^6/C9</f>
        <v>316.65641975308642</v>
      </c>
    </row>
    <row r="10" spans="2:10" ht="17.100000000000001" customHeight="1">
      <c r="B10" s="4" t="s">
        <v>10</v>
      </c>
      <c r="C10" s="6">
        <v>17406</v>
      </c>
      <c r="D10" s="10">
        <f t="shared" si="0"/>
        <v>0.10275452495365833</v>
      </c>
      <c r="E10" s="10">
        <f t="shared" ref="E10:E27" si="3">E9+D10</f>
        <v>0.31906679103155955</v>
      </c>
      <c r="F10" s="11">
        <v>9.5969156300000016</v>
      </c>
      <c r="G10" s="10">
        <f t="shared" si="1"/>
        <v>3.5142471577494332E-3</v>
      </c>
      <c r="H10" s="12">
        <f t="shared" ref="H10:H27" si="4">H9+G10</f>
        <v>7.0709766604302527E-3</v>
      </c>
      <c r="I10" s="14">
        <f t="shared" si="2"/>
        <v>551.35675226933245</v>
      </c>
    </row>
    <row r="11" spans="2:10" ht="17.100000000000001" customHeight="1">
      <c r="B11" s="4" t="s">
        <v>11</v>
      </c>
      <c r="C11" s="6">
        <v>15328</v>
      </c>
      <c r="D11" s="10">
        <f t="shared" si="0"/>
        <v>9.0487266373071071E-2</v>
      </c>
      <c r="E11" s="10">
        <f t="shared" si="3"/>
        <v>0.40955405740463063</v>
      </c>
      <c r="F11" s="11">
        <v>13.919784</v>
      </c>
      <c r="G11" s="10">
        <f t="shared" si="1"/>
        <v>5.0972169855874865E-3</v>
      </c>
      <c r="H11" s="12">
        <f t="shared" si="4"/>
        <v>1.216819364601774E-2</v>
      </c>
      <c r="I11" s="14">
        <f t="shared" si="2"/>
        <v>908.12787056367438</v>
      </c>
    </row>
    <row r="12" spans="2:10" ht="17.100000000000001" customHeight="1">
      <c r="B12" s="21" t="s">
        <v>12</v>
      </c>
      <c r="C12" s="22">
        <v>27731</v>
      </c>
      <c r="D12" s="23">
        <f t="shared" si="0"/>
        <v>0.16370709706365041</v>
      </c>
      <c r="E12" s="23">
        <f t="shared" si="3"/>
        <v>0.57326115446828108</v>
      </c>
      <c r="F12" s="24">
        <v>46.966011810000005</v>
      </c>
      <c r="G12" s="23">
        <f t="shared" si="1"/>
        <v>1.7198252009027904E-2</v>
      </c>
      <c r="H12" s="25">
        <f t="shared" si="4"/>
        <v>2.9366445655045644E-2</v>
      </c>
      <c r="I12" s="26">
        <f t="shared" si="2"/>
        <v>1693.6284955465003</v>
      </c>
    </row>
    <row r="13" spans="2:10" ht="17.100000000000001" customHeight="1">
      <c r="B13" s="4" t="s">
        <v>13</v>
      </c>
      <c r="C13" s="6">
        <v>17499</v>
      </c>
      <c r="D13" s="10">
        <f t="shared" si="0"/>
        <v>0.10330354085740935</v>
      </c>
      <c r="E13" s="10">
        <f t="shared" si="3"/>
        <v>0.67656469532569041</v>
      </c>
      <c r="F13" s="11">
        <v>58.472518549999997</v>
      </c>
      <c r="G13" s="10">
        <f t="shared" si="1"/>
        <v>2.1411762908328129E-2</v>
      </c>
      <c r="H13" s="12">
        <f t="shared" si="4"/>
        <v>5.077820856337377E-2</v>
      </c>
      <c r="I13" s="14">
        <f t="shared" si="2"/>
        <v>3341.4777158694783</v>
      </c>
    </row>
    <row r="14" spans="2:10" ht="17.100000000000001" customHeight="1">
      <c r="B14" s="4" t="s">
        <v>14</v>
      </c>
      <c r="C14" s="6">
        <v>19374</v>
      </c>
      <c r="D14" s="10">
        <f t="shared" si="0"/>
        <v>0.11437240988464763</v>
      </c>
      <c r="E14" s="10">
        <f t="shared" si="3"/>
        <v>0.790937105210338</v>
      </c>
      <c r="F14" s="11">
        <v>128.51050154999999</v>
      </c>
      <c r="G14" s="10">
        <f t="shared" si="1"/>
        <v>4.7058626148726655E-2</v>
      </c>
      <c r="H14" s="12">
        <f t="shared" si="4"/>
        <v>9.7836834712100418E-2</v>
      </c>
      <c r="I14" s="14">
        <f t="shared" si="2"/>
        <v>6633.1424357386177</v>
      </c>
    </row>
    <row r="15" spans="2:10" ht="17.100000000000001" customHeight="1">
      <c r="B15" s="4" t="s">
        <v>15</v>
      </c>
      <c r="C15" s="6">
        <v>10548</v>
      </c>
      <c r="D15" s="10">
        <f t="shared" si="0"/>
        <v>6.2269029599631626E-2</v>
      </c>
      <c r="E15" s="10">
        <f t="shared" si="3"/>
        <v>0.85320613480996965</v>
      </c>
      <c r="F15" s="11">
        <v>129.65806999</v>
      </c>
      <c r="G15" s="10">
        <f t="shared" si="1"/>
        <v>4.7478848570604193E-2</v>
      </c>
      <c r="H15" s="12">
        <f t="shared" si="4"/>
        <v>0.14531568328270461</v>
      </c>
      <c r="I15" s="14">
        <f t="shared" si="2"/>
        <v>12292.194727910504</v>
      </c>
    </row>
    <row r="16" spans="2:10" ht="17.100000000000001" customHeight="1">
      <c r="B16" s="4" t="s">
        <v>16</v>
      </c>
      <c r="C16" s="6">
        <v>6445</v>
      </c>
      <c r="D16" s="10">
        <f t="shared" si="0"/>
        <v>3.8047392469627024E-2</v>
      </c>
      <c r="E16" s="10">
        <f t="shared" si="3"/>
        <v>0.89125352727959672</v>
      </c>
      <c r="F16" s="11">
        <v>122.73613792</v>
      </c>
      <c r="G16" s="10">
        <f t="shared" si="1"/>
        <v>4.4944140437181521E-2</v>
      </c>
      <c r="H16" s="12">
        <f t="shared" si="4"/>
        <v>0.19025982371988615</v>
      </c>
      <c r="I16" s="14">
        <f t="shared" si="2"/>
        <v>19043.621089216445</v>
      </c>
    </row>
    <row r="17" spans="2:9" ht="17.100000000000001" customHeight="1">
      <c r="B17" s="21" t="s">
        <v>17</v>
      </c>
      <c r="C17" s="22">
        <v>4050</v>
      </c>
      <c r="D17" s="23">
        <f t="shared" si="0"/>
        <v>2.3908757098834669E-2</v>
      </c>
      <c r="E17" s="23">
        <f t="shared" si="3"/>
        <v>0.91516228437843139</v>
      </c>
      <c r="F17" s="24">
        <v>104.83693760999999</v>
      </c>
      <c r="G17" s="23">
        <f t="shared" si="1"/>
        <v>3.8389720638098083E-2</v>
      </c>
      <c r="H17" s="25">
        <f t="shared" si="4"/>
        <v>0.22864954435798424</v>
      </c>
      <c r="I17" s="26">
        <f t="shared" si="2"/>
        <v>25885.663607407409</v>
      </c>
    </row>
    <row r="18" spans="2:9" ht="17.100000000000001" customHeight="1">
      <c r="B18" s="4" t="s">
        <v>18</v>
      </c>
      <c r="C18" s="6">
        <v>2822</v>
      </c>
      <c r="D18" s="10">
        <f t="shared" si="0"/>
        <v>1.6659385810595416E-2</v>
      </c>
      <c r="E18" s="10">
        <f t="shared" si="3"/>
        <v>0.93182167018902684</v>
      </c>
      <c r="F18" s="11">
        <v>96.767804650000002</v>
      </c>
      <c r="G18" s="10">
        <f t="shared" si="1"/>
        <v>3.5434924674117914E-2</v>
      </c>
      <c r="H18" s="12">
        <f t="shared" si="4"/>
        <v>0.26408446903210214</v>
      </c>
      <c r="I18" s="14">
        <f t="shared" si="2"/>
        <v>34290.504836995038</v>
      </c>
    </row>
    <row r="19" spans="2:9" ht="17.100000000000001" customHeight="1">
      <c r="B19" s="4" t="s">
        <v>19</v>
      </c>
      <c r="C19" s="6">
        <v>2096</v>
      </c>
      <c r="D19" s="10">
        <f t="shared" si="0"/>
        <v>1.2373519723248757E-2</v>
      </c>
      <c r="E19" s="10">
        <f t="shared" si="3"/>
        <v>0.94419518991227558</v>
      </c>
      <c r="F19" s="11">
        <v>89.920598949999999</v>
      </c>
      <c r="G19" s="10">
        <f t="shared" si="1"/>
        <v>3.2927580221226153E-2</v>
      </c>
      <c r="H19" s="12">
        <f t="shared" si="4"/>
        <v>0.2970120492533283</v>
      </c>
      <c r="I19" s="14">
        <f t="shared" si="2"/>
        <v>42901.049117366412</v>
      </c>
    </row>
    <row r="20" spans="2:9" ht="17.100000000000001" customHeight="1">
      <c r="B20" s="4" t="s">
        <v>20</v>
      </c>
      <c r="C20" s="6">
        <v>1473</v>
      </c>
      <c r="D20" s="10">
        <f t="shared" si="0"/>
        <v>8.6957035077983875E-3</v>
      </c>
      <c r="E20" s="10">
        <f t="shared" si="3"/>
        <v>0.95289089342007394</v>
      </c>
      <c r="F20" s="11">
        <v>76.165008020000002</v>
      </c>
      <c r="G20" s="10">
        <f t="shared" si="1"/>
        <v>2.7890488285375055E-2</v>
      </c>
      <c r="H20" s="12">
        <f t="shared" si="4"/>
        <v>0.32490253753870335</v>
      </c>
      <c r="I20" s="14">
        <f t="shared" si="2"/>
        <v>51707.405308893409</v>
      </c>
    </row>
    <row r="21" spans="2:9" ht="17.100000000000001" customHeight="1">
      <c r="B21" s="4" t="s">
        <v>21</v>
      </c>
      <c r="C21" s="6">
        <v>3878</v>
      </c>
      <c r="D21" s="10">
        <f t="shared" si="0"/>
        <v>2.2893372846736013E-2</v>
      </c>
      <c r="E21" s="10">
        <f t="shared" si="3"/>
        <v>0.97578426626680992</v>
      </c>
      <c r="F21" s="11">
        <v>294.04660727999999</v>
      </c>
      <c r="G21" s="10">
        <f t="shared" si="1"/>
        <v>0.10767547550895824</v>
      </c>
      <c r="H21" s="12">
        <f t="shared" si="4"/>
        <v>0.43257801304766158</v>
      </c>
      <c r="I21" s="14">
        <f t="shared" si="2"/>
        <v>75824.292748839594</v>
      </c>
    </row>
    <row r="22" spans="2:9" ht="17.100000000000001" customHeight="1">
      <c r="B22" s="21" t="s">
        <v>22</v>
      </c>
      <c r="C22" s="22">
        <v>1460</v>
      </c>
      <c r="D22" s="23">
        <f t="shared" si="0"/>
        <v>8.6189593492095352E-3</v>
      </c>
      <c r="E22" s="23">
        <f t="shared" si="3"/>
        <v>0.98440322561601945</v>
      </c>
      <c r="F22" s="24">
        <v>188.56584821000001</v>
      </c>
      <c r="G22" s="23">
        <f t="shared" si="1"/>
        <v>6.9049997068756502E-2</v>
      </c>
      <c r="H22" s="25">
        <f t="shared" si="4"/>
        <v>0.50162801011641811</v>
      </c>
      <c r="I22" s="26">
        <f t="shared" si="2"/>
        <v>129154.69055479452</v>
      </c>
    </row>
    <row r="23" spans="2:9" ht="17.100000000000001" customHeight="1">
      <c r="B23" s="4" t="s">
        <v>23</v>
      </c>
      <c r="C23" s="6">
        <v>2034</v>
      </c>
      <c r="D23" s="10">
        <f t="shared" si="0"/>
        <v>1.2007509120748078E-2</v>
      </c>
      <c r="E23" s="10">
        <f t="shared" si="3"/>
        <v>0.99641073473676756</v>
      </c>
      <c r="F23" s="11">
        <v>557.16750772</v>
      </c>
      <c r="G23" s="10">
        <f t="shared" si="1"/>
        <v>0.20402641910016928</v>
      </c>
      <c r="H23" s="12">
        <f t="shared" si="4"/>
        <v>0.70565442921658739</v>
      </c>
      <c r="I23" s="14">
        <f t="shared" si="2"/>
        <v>273926.99494591937</v>
      </c>
    </row>
    <row r="24" spans="2:9" ht="17.100000000000001" customHeight="1">
      <c r="B24" s="4" t="s">
        <v>24</v>
      </c>
      <c r="C24" s="6">
        <v>427</v>
      </c>
      <c r="D24" s="10">
        <f t="shared" si="0"/>
        <v>2.5207504398030629E-3</v>
      </c>
      <c r="E24" s="10">
        <f t="shared" si="3"/>
        <v>0.9989314851765706</v>
      </c>
      <c r="F24" s="11">
        <v>334.89015168999998</v>
      </c>
      <c r="G24" s="10">
        <f t="shared" si="1"/>
        <v>0.12263177140537797</v>
      </c>
      <c r="H24" s="12">
        <f t="shared" si="4"/>
        <v>0.82828620062196534</v>
      </c>
      <c r="I24" s="14">
        <f t="shared" si="2"/>
        <v>784286.06953161594</v>
      </c>
    </row>
    <row r="25" spans="2:9" ht="17.100000000000001" customHeight="1">
      <c r="B25" s="4" t="s">
        <v>25</v>
      </c>
      <c r="C25" s="6">
        <v>92</v>
      </c>
      <c r="D25" s="10">
        <f t="shared" si="0"/>
        <v>5.4311250693649127E-4</v>
      </c>
      <c r="E25" s="10">
        <f t="shared" si="3"/>
        <v>0.9994745976835071</v>
      </c>
      <c r="F25" s="11">
        <v>129.98114379</v>
      </c>
      <c r="G25" s="10">
        <f t="shared" si="1"/>
        <v>4.7597153370517634E-2</v>
      </c>
      <c r="H25" s="12">
        <f t="shared" si="4"/>
        <v>0.87588335399248296</v>
      </c>
      <c r="I25" s="14">
        <f t="shared" si="2"/>
        <v>1412838.5194565218</v>
      </c>
    </row>
    <row r="26" spans="2:9" ht="17.100000000000001" customHeight="1">
      <c r="B26" s="4" t="s">
        <v>26</v>
      </c>
      <c r="C26" s="6">
        <v>33</v>
      </c>
      <c r="D26" s="10">
        <f t="shared" si="0"/>
        <v>1.9481209487939361E-4</v>
      </c>
      <c r="E26" s="10">
        <f t="shared" si="3"/>
        <v>0.99966940977838648</v>
      </c>
      <c r="F26" s="11">
        <v>68.03379477</v>
      </c>
      <c r="G26" s="10">
        <f t="shared" si="1"/>
        <v>2.4912959446469648E-2</v>
      </c>
      <c r="H26" s="12">
        <f t="shared" si="4"/>
        <v>0.90079631343895261</v>
      </c>
      <c r="I26" s="14">
        <f t="shared" si="2"/>
        <v>2061630.1445454545</v>
      </c>
    </row>
    <row r="27" spans="2:9" ht="17.100000000000001" customHeight="1" thickBot="1">
      <c r="B27" s="5" t="s">
        <v>27</v>
      </c>
      <c r="C27" s="7">
        <v>56</v>
      </c>
      <c r="D27" s="10">
        <f t="shared" si="0"/>
        <v>3.305902216135164E-4</v>
      </c>
      <c r="E27" s="10">
        <f t="shared" si="3"/>
        <v>1</v>
      </c>
      <c r="F27" s="15">
        <v>270.91134099999999</v>
      </c>
      <c r="G27" s="10">
        <f t="shared" si="1"/>
        <v>9.9203686561047458E-2</v>
      </c>
      <c r="H27" s="12">
        <f t="shared" si="4"/>
        <v>1</v>
      </c>
      <c r="I27" s="14">
        <f t="shared" si="2"/>
        <v>4837702.5178571427</v>
      </c>
    </row>
    <row r="28" spans="2:9" ht="17.100000000000001" customHeight="1" thickTop="1" thickBot="1">
      <c r="B28" s="9" t="s">
        <v>2</v>
      </c>
      <c r="C28" s="8">
        <v>169394</v>
      </c>
      <c r="D28" s="16">
        <f>C28/C$28</f>
        <v>1</v>
      </c>
      <c r="E28" s="17"/>
      <c r="F28" s="18">
        <v>2730.8596120899997</v>
      </c>
      <c r="G28" s="16">
        <f>F28/F$28</f>
        <v>1</v>
      </c>
      <c r="H28" s="19"/>
      <c r="I28" s="20">
        <f t="shared" si="2"/>
        <v>16121.347934932759</v>
      </c>
    </row>
    <row r="29" spans="2:9" ht="15.95" customHeight="1" thickTop="1">
      <c r="C29" s="2"/>
    </row>
  </sheetData>
  <mergeCells count="11">
    <mergeCell ref="B2:I2"/>
    <mergeCell ref="B5:B6"/>
    <mergeCell ref="F5:H5"/>
    <mergeCell ref="B4:I4"/>
    <mergeCell ref="C6:C7"/>
    <mergeCell ref="D6:D7"/>
    <mergeCell ref="E6:E7"/>
    <mergeCell ref="F6:F7"/>
    <mergeCell ref="G6:G7"/>
    <mergeCell ref="H6:H7"/>
    <mergeCell ref="I5:I7"/>
  </mergeCells>
  <phoneticPr fontId="3" type="noConversion"/>
  <printOptions horizontalCentered="1" verticalCentered="1"/>
  <pageMargins left="0.98425196850393704" right="0.98425196850393704" top="1.1811023622047245" bottom="1.5748031496062993" header="0" footer="0.59055118110236227"/>
  <pageSetup paperSize="9" scale="67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A.VIII</vt:lpstr>
      <vt:lpstr>A.VIII!Área_de_impresión</vt:lpstr>
    </vt:vector>
  </TitlesOfParts>
  <Company>MEH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DGTributos</cp:lastModifiedBy>
  <cp:lastPrinted>2014-11-03T11:04:48Z</cp:lastPrinted>
  <dcterms:created xsi:type="dcterms:W3CDTF">2001-12-13T08:15:43Z</dcterms:created>
  <dcterms:modified xsi:type="dcterms:W3CDTF">2016-05-03T12:06:40Z</dcterms:modified>
</cp:coreProperties>
</file>