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3915" tabRatio="711"/>
  </bookViews>
  <sheets>
    <sheet name="A.XI" sheetId="72" r:id="rId1"/>
  </sheets>
  <definedNames>
    <definedName name="_xlnm.Print_Area" localSheetId="0">A.XI!$B$2:$I$28</definedName>
  </definedNames>
  <calcPr calcId="145621"/>
</workbook>
</file>

<file path=xl/calcChain.xml><?xml version="1.0" encoding="utf-8"?>
<calcChain xmlns="http://schemas.openxmlformats.org/spreadsheetml/2006/main">
  <c r="G8" i="72" l="1"/>
  <c r="H8" i="72" s="1"/>
  <c r="H9" i="72" s="1"/>
  <c r="G9" i="72"/>
  <c r="D8" i="72"/>
  <c r="E8" i="72" s="1"/>
  <c r="D9" i="72"/>
  <c r="I28" i="72"/>
  <c r="G28" i="72"/>
  <c r="D28" i="72"/>
  <c r="I27" i="72"/>
  <c r="G27" i="72"/>
  <c r="D27" i="72"/>
  <c r="I26" i="72"/>
  <c r="G26" i="72"/>
  <c r="D26" i="72"/>
  <c r="I25" i="72"/>
  <c r="G25" i="72"/>
  <c r="D25" i="72"/>
  <c r="I24" i="72"/>
  <c r="G24" i="72"/>
  <c r="D24" i="72"/>
  <c r="I23" i="72"/>
  <c r="G23" i="72"/>
  <c r="D23" i="72"/>
  <c r="I22" i="72"/>
  <c r="G22" i="72"/>
  <c r="D22" i="72"/>
  <c r="I21" i="72"/>
  <c r="G21" i="72"/>
  <c r="D21" i="72"/>
  <c r="I20" i="72"/>
  <c r="G20" i="72"/>
  <c r="D20" i="72"/>
  <c r="I19" i="72"/>
  <c r="G19" i="72"/>
  <c r="D19" i="72"/>
  <c r="I18" i="72"/>
  <c r="G18" i="72"/>
  <c r="D18" i="72"/>
  <c r="I17" i="72"/>
  <c r="G17" i="72"/>
  <c r="D17" i="72"/>
  <c r="I16" i="72"/>
  <c r="G16" i="72"/>
  <c r="D16" i="72"/>
  <c r="I15" i="72"/>
  <c r="G15" i="72"/>
  <c r="D15" i="72"/>
  <c r="I14" i="72"/>
  <c r="G14" i="72"/>
  <c r="D14" i="72"/>
  <c r="I13" i="72"/>
  <c r="G13" i="72"/>
  <c r="D13" i="72"/>
  <c r="I12" i="72"/>
  <c r="G12" i="72"/>
  <c r="D12" i="72"/>
  <c r="I11" i="72"/>
  <c r="G11" i="72"/>
  <c r="D11" i="72"/>
  <c r="I10" i="72"/>
  <c r="G10" i="72"/>
  <c r="D10" i="72"/>
  <c r="I9" i="72"/>
  <c r="I8" i="72"/>
  <c r="E9" i="72" l="1"/>
  <c r="H10" i="72"/>
  <c r="H11" i="72" s="1"/>
  <c r="H12" i="72" s="1"/>
  <c r="H13" i="72" s="1"/>
  <c r="H14" i="72" s="1"/>
  <c r="H15" i="72" s="1"/>
  <c r="H16" i="72" s="1"/>
  <c r="H17" i="72" s="1"/>
  <c r="H18" i="72" s="1"/>
  <c r="H19" i="72" s="1"/>
  <c r="H20" i="72" s="1"/>
  <c r="H21" i="72" s="1"/>
  <c r="H22" i="72" s="1"/>
  <c r="H23" i="72" s="1"/>
  <c r="H24" i="72" s="1"/>
  <c r="H25" i="72" s="1"/>
  <c r="H26" i="72" s="1"/>
  <c r="H27" i="72" s="1"/>
  <c r="E10" i="72"/>
  <c r="E11" i="72" s="1"/>
  <c r="E12" i="72" s="1"/>
  <c r="E13" i="72" s="1"/>
  <c r="E14" i="72" s="1"/>
  <c r="E15" i="72" s="1"/>
  <c r="E16" i="72" s="1"/>
  <c r="E17" i="72" s="1"/>
  <c r="E18" i="72" s="1"/>
  <c r="E19" i="72" s="1"/>
  <c r="E20" i="72" s="1"/>
  <c r="E21" i="72" s="1"/>
  <c r="E22" i="72" s="1"/>
  <c r="E23" i="72" s="1"/>
  <c r="E24" i="72" s="1"/>
  <c r="E25" i="72" s="1"/>
  <c r="E26" i="72" s="1"/>
  <c r="E27" i="72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<sst xmlns="http://schemas.openxmlformats.org/spreadsheetml/2006/main" count="34" uniqueCount="32">
  <si>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</si>
  <si>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</si>
  <si>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</si>
  <si>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</si>
  <si>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</si>
  <si>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</si>
  <si>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</si>
  <si>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</si>
  <si>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</si>
  <si>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</si>
  <si>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</si>
  <si>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</si>
  <si>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</si>
  <si>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</si>
  <si>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</si>
  <si>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</si>
  <si>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</si>
  <si>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</si>
  <si>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</si>
  <si>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</si>
  <si>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</si>
  <si>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</si>
  <si>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</si>
  <si>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</si>
  <si>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</si>
  <si>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</si>
  <si>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</si>
  <si>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</si>
  <si>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A.XI. BONIFICACIONES AUTONÓMICAS</t>
  </si>
  <si>
    <t>Tramos de base imponible</t>
  </si>
  <si>
    <t>Cuantía media            (euros)</t>
  </si>
  <si>
    <t>IP 2013.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</si>
</sst>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5" borderId="31" xfId="0" applyFont="1" applyFill="1" applyBorder="1" applyAlignment="1" applyProtection="1">
      <alignment horizontal="centerContinuous" vertical="center"/>
    </xf>
    <xf numFmtId="0" fontId="6" fillId="5" borderId="19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/>
    </xf>
    <xf numFmtId="0" fontId="9" fillId="4" borderId="6" xfId="0" applyFont="1" applyFill="1" applyBorder="1" applyAlignment="1" applyProtection="1">
      <alignment horizontal="center" vertical="center"/>
    </xf>
    <xf numFmtId="0" fontId="6" fillId="5" borderId="34" xfId="0" applyFont="1" applyFill="1" applyBorder="1" applyAlignment="1" applyProtection="1">
      <alignment horizontal="center" vertical="center" wrapText="1"/>
    </xf>
    <xf numFmtId="0" fontId="8" fillId="5" borderId="3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27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>
      <alignment horizontal="center" vertical="center"/>
    </xf>
    <xf numFmtId="0" fontId="5" fillId="6" borderId="33" xfId="0" applyFont="1" applyFill="1" applyBorder="1" applyAlignment="1">
      <alignment horizontal="center" vertical="center"/>
    </xf>
    <xf numFmtId="0" fontId="5" fillId="6" borderId="15" xfId="0" applyFont="1" applyFill="1" applyBorder="1" applyAlignment="1" applyProtection="1">
      <alignment horizontal="center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 applyProtection="1">
      <alignment horizontal="center" vertical="center" wrapText="1"/>
    </xf>
    <xf numFmtId="0" fontId="5" fillId="6" borderId="33" xfId="0" applyFont="1" applyFill="1" applyBorder="1" applyAlignment="1" applyProtection="1">
      <alignment horizontal="center" vertical="center" wrapText="1"/>
    </xf>
    <xf numFmtId="0" fontId="5" fillId="6" borderId="28" xfId="0" applyFont="1" applyFill="1" applyBorder="1" applyAlignment="1" applyProtection="1">
      <alignment horizontal="center" vertical="center"/>
    </xf>
    <xf numFmtId="0" fontId="5" fillId="6" borderId="25" xfId="0" applyFont="1" applyFill="1" applyBorder="1" applyAlignment="1" applyProtection="1">
      <alignment horizontal="center" vertical="center"/>
    </xf>
    <xf numFmtId="0" fontId="6" fillId="5" borderId="37" xfId="0" applyFont="1" applyFill="1" applyBorder="1" applyAlignment="1" applyProtection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10" ht="19.5" customHeight="1" thickTop="1">
      <c r="B5" s="38" t="s">
        <v>29</v>
      </c>
      <c r="C5" s="28" t="s">
        <v>4</v>
      </c>
      <c r="D5" s="29"/>
      <c r="E5" s="30"/>
      <c r="F5" s="40" t="s">
        <v>0</v>
      </c>
      <c r="G5" s="41"/>
      <c r="H5" s="42"/>
      <c r="I5" s="51" t="s">
        <v>30</v>
      </c>
    </row>
    <row r="6" spans="2:10" ht="17.100000000000001" customHeight="1">
      <c r="B6" s="39"/>
      <c r="C6" s="43" t="s">
        <v>1</v>
      </c>
      <c r="D6" s="45" t="s">
        <v>5</v>
      </c>
      <c r="E6" s="45" t="s">
        <v>6</v>
      </c>
      <c r="F6" s="47" t="s">
        <v>7</v>
      </c>
      <c r="G6" s="45" t="s">
        <v>5</v>
      </c>
      <c r="H6" s="49" t="s">
        <v>6</v>
      </c>
      <c r="I6" s="52"/>
    </row>
    <row r="7" spans="2:10" ht="17.100000000000001" customHeight="1">
      <c r="B7" s="31" t="s">
        <v>3</v>
      </c>
      <c r="C7" s="44"/>
      <c r="D7" s="46"/>
      <c r="E7" s="46"/>
      <c r="F7" s="48"/>
      <c r="G7" s="46"/>
      <c r="H7" s="50"/>
      <c r="I7" s="53"/>
    </row>
    <row r="8" spans="2:10" ht="17.100000000000001" customHeight="1">
      <c r="B8" s="3" t="s">
        <v>8</v>
      </c>
      <c r="C8" s="6">
        <v>17</v>
      </c>
      <c r="D8" s="10">
        <f t="shared" ref="D8:D27" si="0">C8/C$28</f>
        <v>1.1300937313035964E-3</v>
      </c>
      <c r="E8" s="10">
        <f>D8</f>
        <v>1.1300937313035964E-3</v>
      </c>
      <c r="F8" s="11">
        <v>1.15318E-3</v>
      </c>
      <c r="G8" s="10">
        <f t="shared" ref="G8:G27" si="1">F8/F$28</f>
        <v>1.8835168088372246E-6</v>
      </c>
      <c r="H8" s="12">
        <f>G8</f>
        <v>1.8835168088372246E-6</v>
      </c>
      <c r="I8" s="13">
        <f>F8*10^6/C8</f>
        <v>67.834117647058832</v>
      </c>
    </row>
    <row r="9" spans="2:10" ht="17.100000000000001" customHeight="1">
      <c r="B9" s="4" t="s">
        <v>9</v>
      </c>
      <c r="C9" s="6">
        <v>263</v>
      </c>
      <c r="D9" s="10">
        <f t="shared" si="0"/>
        <v>1.748321478428505E-2</v>
      </c>
      <c r="E9" s="10">
        <f>E8+D9</f>
        <v>1.8613308515588647E-2</v>
      </c>
      <c r="F9" s="11">
        <v>2.533177E-2</v>
      </c>
      <c r="G9" s="10">
        <f t="shared" si="1"/>
        <v>4.1374993142959941E-5</v>
      </c>
      <c r="H9" s="12">
        <f t="shared" ref="H9:H27" si="2">H8+G9</f>
        <v>4.3258509951797164E-5</v>
      </c>
      <c r="I9" s="14">
        <f t="shared" ref="I9:I28" si="3">F9*10^6/C9</f>
        <v>96.318517110266157</v>
      </c>
    </row>
    <row r="10" spans="2:10" ht="17.100000000000001" customHeight="1">
      <c r="B10" s="4" t="s">
        <v>10</v>
      </c>
      <c r="C10" s="6">
        <v>279</v>
      </c>
      <c r="D10" s="10">
        <f t="shared" si="0"/>
        <v>1.8546832413747258E-2</v>
      </c>
      <c r="E10" s="10">
        <f>E9+D10</f>
        <v>3.7160140929335908E-2</v>
      </c>
      <c r="F10" s="11">
        <v>8.412145E-2</v>
      </c>
      <c r="G10" s="10">
        <f t="shared" si="1"/>
        <v>1.3739760059900462E-4</v>
      </c>
      <c r="H10" s="12">
        <f t="shared" si="2"/>
        <v>1.8065611055080179E-4</v>
      </c>
      <c r="I10" s="14">
        <f t="shared" si="3"/>
        <v>301.51057347670252</v>
      </c>
    </row>
    <row r="11" spans="2:10" ht="17.100000000000001" customHeight="1">
      <c r="B11" s="4" t="s">
        <v>11</v>
      </c>
      <c r="C11" s="6">
        <v>306</v>
      </c>
      <c r="D11" s="10">
        <f t="shared" si="0"/>
        <v>2.0341687163464735E-2</v>
      </c>
      <c r="E11" s="10">
        <f t="shared" ref="E11:E27" si="4">E10+D11</f>
        <v>5.7501828092800647E-2</v>
      </c>
      <c r="F11" s="11">
        <v>0.17370982000000001</v>
      </c>
      <c r="G11" s="10">
        <f t="shared" si="1"/>
        <v>2.8372445397083603E-4</v>
      </c>
      <c r="H11" s="12">
        <f t="shared" si="2"/>
        <v>4.6438056452163779E-4</v>
      </c>
      <c r="I11" s="14">
        <f t="shared" si="3"/>
        <v>567.67915032679741</v>
      </c>
    </row>
    <row r="12" spans="2:10" ht="17.100000000000001" customHeight="1">
      <c r="B12" s="21" t="s">
        <v>12</v>
      </c>
      <c r="C12" s="22">
        <v>648</v>
      </c>
      <c r="D12" s="23">
        <f t="shared" si="0"/>
        <v>4.3076513993219441E-2</v>
      </c>
      <c r="E12" s="23">
        <f t="shared" si="4"/>
        <v>0.10057834208602009</v>
      </c>
      <c r="F12" s="24">
        <v>0.82390761000000001</v>
      </c>
      <c r="G12" s="23">
        <f t="shared" si="1"/>
        <v>1.3457082436080271E-3</v>
      </c>
      <c r="H12" s="25">
        <f t="shared" si="2"/>
        <v>1.8100888081296648E-3</v>
      </c>
      <c r="I12" s="26">
        <f t="shared" si="3"/>
        <v>1271.462361111111</v>
      </c>
    </row>
    <row r="13" spans="2:10" ht="17.100000000000001" customHeight="1">
      <c r="B13" s="4" t="s">
        <v>13</v>
      </c>
      <c r="C13" s="6">
        <v>631</v>
      </c>
      <c r="D13" s="10">
        <f t="shared" si="0"/>
        <v>4.1946420261915841E-2</v>
      </c>
      <c r="E13" s="10">
        <f t="shared" si="4"/>
        <v>0.14252476234793593</v>
      </c>
      <c r="F13" s="11">
        <v>1.6334906299999998</v>
      </c>
      <c r="G13" s="10">
        <f t="shared" si="1"/>
        <v>2.6680197876160767E-3</v>
      </c>
      <c r="H13" s="12">
        <f t="shared" si="2"/>
        <v>4.4781085957457415E-3</v>
      </c>
      <c r="I13" s="14">
        <f t="shared" si="3"/>
        <v>2588.7331695721077</v>
      </c>
    </row>
    <row r="14" spans="2:10" ht="17.100000000000001" customHeight="1">
      <c r="B14" s="4" t="s">
        <v>14</v>
      </c>
      <c r="C14" s="6">
        <v>1491</v>
      </c>
      <c r="D14" s="10">
        <f t="shared" si="0"/>
        <v>9.9115867845509534E-2</v>
      </c>
      <c r="E14" s="10">
        <f t="shared" si="4"/>
        <v>0.24164063019344545</v>
      </c>
      <c r="F14" s="11">
        <v>8.8759748900000002</v>
      </c>
      <c r="G14" s="10">
        <f t="shared" si="1"/>
        <v>1.4497344647090772E-2</v>
      </c>
      <c r="H14" s="12">
        <f t="shared" si="2"/>
        <v>1.8975453242836515E-2</v>
      </c>
      <c r="I14" s="14">
        <f t="shared" si="3"/>
        <v>5953.0348021462114</v>
      </c>
    </row>
    <row r="15" spans="2:10" ht="17.100000000000001" customHeight="1">
      <c r="B15" s="4" t="s">
        <v>15</v>
      </c>
      <c r="C15" s="6">
        <v>2138</v>
      </c>
      <c r="D15" s="10">
        <f t="shared" si="0"/>
        <v>0.14212590573688758</v>
      </c>
      <c r="E15" s="10">
        <f t="shared" si="4"/>
        <v>0.38376653593033305</v>
      </c>
      <c r="F15" s="11">
        <v>22.57871806</v>
      </c>
      <c r="G15" s="10">
        <f t="shared" si="1"/>
        <v>3.6878366766685697E-2</v>
      </c>
      <c r="H15" s="12">
        <f t="shared" si="2"/>
        <v>5.5853820009522215E-2</v>
      </c>
      <c r="I15" s="14">
        <f t="shared" si="3"/>
        <v>10560.672619270346</v>
      </c>
    </row>
    <row r="16" spans="2:10" ht="17.100000000000001" customHeight="1">
      <c r="B16" s="4" t="s">
        <v>16</v>
      </c>
      <c r="C16" s="6">
        <v>1777</v>
      </c>
      <c r="D16" s="10">
        <f t="shared" si="0"/>
        <v>0.11812803297214651</v>
      </c>
      <c r="E16" s="10">
        <f t="shared" si="4"/>
        <v>0.50189456890247952</v>
      </c>
      <c r="F16" s="11">
        <v>28.38178469</v>
      </c>
      <c r="G16" s="10">
        <f t="shared" si="1"/>
        <v>4.6356655967337276E-2</v>
      </c>
      <c r="H16" s="12">
        <f t="shared" si="2"/>
        <v>0.10221047597685949</v>
      </c>
      <c r="I16" s="14">
        <f t="shared" si="3"/>
        <v>15971.741525042207</v>
      </c>
    </row>
    <row r="17" spans="2:9" ht="17.100000000000001" customHeight="1">
      <c r="B17" s="21" t="s">
        <v>17</v>
      </c>
      <c r="C17" s="22">
        <v>1355</v>
      </c>
      <c r="D17" s="23">
        <f t="shared" si="0"/>
        <v>9.0075117995080764E-2</v>
      </c>
      <c r="E17" s="23">
        <f t="shared" si="4"/>
        <v>0.59196968689756024</v>
      </c>
      <c r="F17" s="24">
        <v>28.160596909999999</v>
      </c>
      <c r="G17" s="23">
        <f t="shared" si="1"/>
        <v>4.5995384612007327E-2</v>
      </c>
      <c r="H17" s="25">
        <f t="shared" si="2"/>
        <v>0.14820586058886681</v>
      </c>
      <c r="I17" s="26">
        <f t="shared" si="3"/>
        <v>20782.728346863471</v>
      </c>
    </row>
    <row r="18" spans="2:9" ht="17.100000000000001" customHeight="1">
      <c r="B18" s="4" t="s">
        <v>18</v>
      </c>
      <c r="C18" s="6">
        <v>987</v>
      </c>
      <c r="D18" s="10">
        <f t="shared" si="0"/>
        <v>6.561191251744998E-2</v>
      </c>
      <c r="E18" s="10">
        <f t="shared" si="4"/>
        <v>0.65758159941501027</v>
      </c>
      <c r="F18" s="11">
        <v>25.87815325</v>
      </c>
      <c r="G18" s="10">
        <f t="shared" si="1"/>
        <v>4.226741413139376E-2</v>
      </c>
      <c r="H18" s="12">
        <f t="shared" si="2"/>
        <v>0.19047327472026057</v>
      </c>
      <c r="I18" s="14">
        <f t="shared" si="3"/>
        <v>26219.000253292805</v>
      </c>
    </row>
    <row r="19" spans="2:9" ht="17.100000000000001" customHeight="1">
      <c r="B19" s="4" t="s">
        <v>19</v>
      </c>
      <c r="C19" s="6">
        <v>786</v>
      </c>
      <c r="D19" s="10">
        <f t="shared" si="0"/>
        <v>5.2250216047330982E-2</v>
      </c>
      <c r="E19" s="10">
        <f t="shared" si="4"/>
        <v>0.7098318154623412</v>
      </c>
      <c r="F19" s="11">
        <v>25.039916210000001</v>
      </c>
      <c r="G19" s="10">
        <f t="shared" si="1"/>
        <v>4.0898301282896593E-2</v>
      </c>
      <c r="H19" s="12">
        <f t="shared" si="2"/>
        <v>0.23137157600315716</v>
      </c>
      <c r="I19" s="14">
        <f t="shared" si="3"/>
        <v>31857.399758269723</v>
      </c>
    </row>
    <row r="20" spans="2:9" ht="17.100000000000001" customHeight="1">
      <c r="B20" s="4" t="s">
        <v>20</v>
      </c>
      <c r="C20" s="6">
        <v>592</v>
      </c>
      <c r="D20" s="10">
        <f t="shared" si="0"/>
        <v>3.9353852290101708E-2</v>
      </c>
      <c r="E20" s="10">
        <f t="shared" si="4"/>
        <v>0.74918566775244289</v>
      </c>
      <c r="F20" s="11">
        <v>21.868965120000002</v>
      </c>
      <c r="G20" s="10">
        <f t="shared" si="1"/>
        <v>3.5719110108911857E-2</v>
      </c>
      <c r="H20" s="12">
        <f t="shared" si="2"/>
        <v>0.26709068611206904</v>
      </c>
      <c r="I20" s="14">
        <f t="shared" si="3"/>
        <v>36940.819459459461</v>
      </c>
    </row>
    <row r="21" spans="2:9" ht="17.100000000000001" customHeight="1">
      <c r="B21" s="4" t="s">
        <v>21</v>
      </c>
      <c r="C21" s="6">
        <v>1652</v>
      </c>
      <c r="D21" s="10">
        <f t="shared" si="0"/>
        <v>0.10981852024197301</v>
      </c>
      <c r="E21" s="10">
        <f t="shared" si="4"/>
        <v>0.85900418799441591</v>
      </c>
      <c r="F21" s="11">
        <v>79.146143379999998</v>
      </c>
      <c r="G21" s="10">
        <f t="shared" si="1"/>
        <v>0.12927131186013546</v>
      </c>
      <c r="H21" s="12">
        <f t="shared" si="2"/>
        <v>0.39636199797220451</v>
      </c>
      <c r="I21" s="14">
        <f t="shared" si="3"/>
        <v>47909.287760290557</v>
      </c>
    </row>
    <row r="22" spans="2:9" ht="17.100000000000001" customHeight="1">
      <c r="B22" s="21" t="s">
        <v>22</v>
      </c>
      <c r="C22" s="22">
        <v>681</v>
      </c>
      <c r="D22" s="23">
        <f t="shared" si="0"/>
        <v>4.5270225353985241E-2</v>
      </c>
      <c r="E22" s="23">
        <f t="shared" si="4"/>
        <v>0.9042744133484012</v>
      </c>
      <c r="F22" s="24">
        <v>51.080876889999999</v>
      </c>
      <c r="G22" s="23">
        <f t="shared" si="1"/>
        <v>8.3431632730761832E-2</v>
      </c>
      <c r="H22" s="25">
        <f t="shared" si="2"/>
        <v>0.47979363070296632</v>
      </c>
      <c r="I22" s="26">
        <f t="shared" si="3"/>
        <v>75008.629794419976</v>
      </c>
    </row>
    <row r="23" spans="2:9" ht="17.100000000000001" customHeight="1">
      <c r="B23" s="4" t="s">
        <v>23</v>
      </c>
      <c r="C23" s="6">
        <v>1087</v>
      </c>
      <c r="D23" s="10">
        <f t="shared" si="0"/>
        <v>7.225952270158878E-2</v>
      </c>
      <c r="E23" s="10">
        <f t="shared" si="4"/>
        <v>0.97653393604998995</v>
      </c>
      <c r="F23" s="11">
        <v>146.63755993999999</v>
      </c>
      <c r="G23" s="10">
        <f t="shared" si="1"/>
        <v>0.23950667628112352</v>
      </c>
      <c r="H23" s="12">
        <f t="shared" si="2"/>
        <v>0.71930030698408987</v>
      </c>
      <c r="I23" s="14">
        <f t="shared" si="3"/>
        <v>134901.15909843607</v>
      </c>
    </row>
    <row r="24" spans="2:9" ht="17.100000000000001" customHeight="1">
      <c r="B24" s="4" t="s">
        <v>24</v>
      </c>
      <c r="C24" s="6">
        <v>245</v>
      </c>
      <c r="D24" s="10">
        <f t="shared" si="0"/>
        <v>1.6286644951140065E-2</v>
      </c>
      <c r="E24" s="10">
        <f t="shared" si="4"/>
        <v>0.99282058100113002</v>
      </c>
      <c r="F24" s="11">
        <v>77.857122269999991</v>
      </c>
      <c r="G24" s="10">
        <f t="shared" si="1"/>
        <v>0.127165922478052</v>
      </c>
      <c r="H24" s="12">
        <f t="shared" si="2"/>
        <v>0.84646622946214189</v>
      </c>
      <c r="I24" s="14">
        <f t="shared" si="3"/>
        <v>317784.17253061221</v>
      </c>
    </row>
    <row r="25" spans="2:9" ht="17.100000000000001" customHeight="1">
      <c r="B25" s="4" t="s">
        <v>25</v>
      </c>
      <c r="C25" s="6">
        <v>58</v>
      </c>
      <c r="D25" s="10">
        <f t="shared" si="0"/>
        <v>3.8556139068005053E-3</v>
      </c>
      <c r="E25" s="10">
        <f t="shared" si="4"/>
        <v>0.99667619490793058</v>
      </c>
      <c r="F25" s="11">
        <v>35.854263240000002</v>
      </c>
      <c r="G25" s="10">
        <f t="shared" si="1"/>
        <v>5.8561636068102649E-2</v>
      </c>
      <c r="H25" s="12">
        <f t="shared" si="2"/>
        <v>0.9050278655302445</v>
      </c>
      <c r="I25" s="14">
        <f t="shared" si="3"/>
        <v>618176.95241379319</v>
      </c>
    </row>
    <row r="26" spans="2:9" ht="17.100000000000001" customHeight="1">
      <c r="B26" s="4" t="s">
        <v>26</v>
      </c>
      <c r="C26" s="6">
        <v>20</v>
      </c>
      <c r="D26" s="10">
        <f t="shared" si="0"/>
        <v>1.3295220368277603E-3</v>
      </c>
      <c r="E26" s="10">
        <f t="shared" si="4"/>
        <v>0.99800571694475837</v>
      </c>
      <c r="F26" s="11">
        <v>15.6291346</v>
      </c>
      <c r="G26" s="10">
        <f t="shared" si="1"/>
        <v>2.5527443874052147E-2</v>
      </c>
      <c r="H26" s="12">
        <f t="shared" si="2"/>
        <v>0.93055530940429665</v>
      </c>
      <c r="I26" s="14">
        <f t="shared" si="3"/>
        <v>781456.73</v>
      </c>
    </row>
    <row r="27" spans="2:9" ht="17.100000000000001" customHeight="1" thickBot="1">
      <c r="B27" s="5" t="s">
        <v>27</v>
      </c>
      <c r="C27" s="7">
        <v>30</v>
      </c>
      <c r="D27" s="10">
        <f t="shared" si="0"/>
        <v>1.9942830552416406E-3</v>
      </c>
      <c r="E27" s="10">
        <f t="shared" si="4"/>
        <v>1</v>
      </c>
      <c r="F27" s="15">
        <v>42.51739508</v>
      </c>
      <c r="G27" s="10">
        <f t="shared" si="1"/>
        <v>6.9444690595703282E-2</v>
      </c>
      <c r="H27" s="12">
        <f t="shared" si="2"/>
        <v>0.99999999999999989</v>
      </c>
      <c r="I27" s="14">
        <f t="shared" si="3"/>
        <v>1417246.5026666666</v>
      </c>
    </row>
    <row r="28" spans="2:9" ht="17.100000000000001" customHeight="1" thickTop="1" thickBot="1">
      <c r="B28" s="9" t="s">
        <v>2</v>
      </c>
      <c r="C28" s="8">
        <v>15043</v>
      </c>
      <c r="D28" s="16">
        <f>C28/C$28</f>
        <v>1</v>
      </c>
      <c r="E28" s="17"/>
      <c r="F28" s="18">
        <v>612.24831899000003</v>
      </c>
      <c r="G28" s="16">
        <f>F28/F$28</f>
        <v>1</v>
      </c>
      <c r="H28" s="19"/>
      <c r="I28" s="20">
        <f t="shared" si="3"/>
        <v>40699.881605397859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</vt:lpstr>
      <vt:lpstr>A.XI!Área_de_impresión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2016-05-03T12:06:35Z</dcterms:modified>
</cp:coreProperties>
</file>