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XII" sheetId="71" r:id="rId1"/>
  </sheets>
  <definedNames>
    <definedName name="_xlnm.Print_Area" localSheetId="0">A.XII!$B$2:$I$28</definedName>
  </definedNames>
  <calcPr calcId="145621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E9" i="71" l="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  <c r="H9" i="7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<sst xmlns="http://schemas.openxmlformats.org/spreadsheetml/2006/main" count="34" uniqueCount="32">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</sst>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0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0" xfId="0" applyFont="1" applyFill="1" applyBorder="1" applyAlignment="1" applyProtection="1">
      <alignment horizontal="centerContinuous" vertical="center"/>
    </xf>
    <xf numFmtId="0" fontId="7" fillId="5" borderId="18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6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7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5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3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6"/>
    </row>
    <row r="5" spans="2:10" ht="19.5" customHeight="1" thickTop="1">
      <c r="B5" s="37" t="s">
        <v>29</v>
      </c>
      <c r="C5" s="27" t="s">
        <v>4</v>
      </c>
      <c r="D5" s="28"/>
      <c r="E5" s="29"/>
      <c r="F5" s="39" t="s">
        <v>0</v>
      </c>
      <c r="G5" s="40"/>
      <c r="H5" s="41"/>
      <c r="I5" s="50" t="s">
        <v>30</v>
      </c>
    </row>
    <row r="6" spans="2:10" ht="17.100000000000001" customHeight="1">
      <c r="B6" s="38"/>
      <c r="C6" s="42" t="s">
        <v>1</v>
      </c>
      <c r="D6" s="44" t="s">
        <v>5</v>
      </c>
      <c r="E6" s="44" t="s">
        <v>6</v>
      </c>
      <c r="F6" s="46" t="s">
        <v>7</v>
      </c>
      <c r="G6" s="44" t="s">
        <v>5</v>
      </c>
      <c r="H6" s="48" t="s">
        <v>6</v>
      </c>
      <c r="I6" s="51"/>
    </row>
    <row r="7" spans="2:10" ht="17.100000000000001" customHeight="1">
      <c r="B7" s="30" t="s">
        <v>3</v>
      </c>
      <c r="C7" s="43"/>
      <c r="D7" s="45"/>
      <c r="E7" s="45"/>
      <c r="F7" s="47"/>
      <c r="G7" s="45"/>
      <c r="H7" s="49"/>
      <c r="I7" s="52"/>
    </row>
    <row r="8" spans="2:10" ht="17.100000000000001" customHeight="1">
      <c r="B8" s="3" t="s">
        <v>8</v>
      </c>
      <c r="C8" s="6">
        <v>18255</v>
      </c>
      <c r="D8" s="10">
        <f>C8/C$28</f>
        <v>0.11819971251343546</v>
      </c>
      <c r="E8" s="10">
        <f>D8</f>
        <v>0.11819971251343546</v>
      </c>
      <c r="F8" s="11">
        <v>3.8682868900000003</v>
      </c>
      <c r="G8" s="10">
        <f>F8/F$28</f>
        <v>4.1612534540345705E-3</v>
      </c>
      <c r="H8" s="12">
        <f>G8</f>
        <v>4.1612534540345705E-3</v>
      </c>
      <c r="I8" s="13">
        <f t="shared" ref="I8:I28" si="0">F8*10^6/C8</f>
        <v>211.90286989865791</v>
      </c>
    </row>
    <row r="9" spans="2:10" ht="17.100000000000001" customHeight="1">
      <c r="B9" s="4" t="s">
        <v>9</v>
      </c>
      <c r="C9" s="6">
        <v>18127</v>
      </c>
      <c r="D9" s="10">
        <f t="shared" ref="D9:D27" si="1">C9/C$28</f>
        <v>0.11737092241747711</v>
      </c>
      <c r="E9" s="10">
        <f>E8+D9</f>
        <v>0.23557063493091257</v>
      </c>
      <c r="F9" s="11">
        <v>5.7568189800000003</v>
      </c>
      <c r="G9" s="10">
        <f t="shared" ref="G9:G27" si="2">F9/F$28</f>
        <v>6.1928144281916935E-3</v>
      </c>
      <c r="H9" s="12">
        <f>H8+G9</f>
        <v>1.0354067882226264E-2</v>
      </c>
      <c r="I9" s="13">
        <f t="shared" si="0"/>
        <v>317.58255530424231</v>
      </c>
    </row>
    <row r="10" spans="2:10" ht="17.100000000000001" customHeight="1">
      <c r="B10" s="4" t="s">
        <v>10</v>
      </c>
      <c r="C10" s="6">
        <v>17137</v>
      </c>
      <c r="D10" s="10">
        <f t="shared" si="1"/>
        <v>0.11096074901904922</v>
      </c>
      <c r="E10" s="10">
        <f t="shared" ref="E10:E27" si="3">E9+D10</f>
        <v>0.3465313839499618</v>
      </c>
      <c r="F10" s="11">
        <v>9.4279915699999997</v>
      </c>
      <c r="G10" s="10">
        <f t="shared" si="2"/>
        <v>1.0142025036119105E-2</v>
      </c>
      <c r="H10" s="12">
        <f t="shared" ref="H10:H27" si="4">H9+G10</f>
        <v>2.0496092918345369E-2</v>
      </c>
      <c r="I10" s="13">
        <f t="shared" si="0"/>
        <v>550.1541442492852</v>
      </c>
    </row>
    <row r="11" spans="2:10" ht="17.100000000000001" customHeight="1">
      <c r="B11" s="4" t="s">
        <v>11</v>
      </c>
      <c r="C11" s="6">
        <v>15019</v>
      </c>
      <c r="D11" s="10">
        <f t="shared" si="1"/>
        <v>9.7246862899988351E-2</v>
      </c>
      <c r="E11" s="10">
        <f t="shared" si="3"/>
        <v>0.44377824684995015</v>
      </c>
      <c r="F11" s="11">
        <v>13.605782880000001</v>
      </c>
      <c r="G11" s="10">
        <f t="shared" si="2"/>
        <v>1.4636223375935913E-2</v>
      </c>
      <c r="H11" s="12">
        <f t="shared" si="4"/>
        <v>3.5132316294281284E-2</v>
      </c>
      <c r="I11" s="13">
        <f t="shared" si="0"/>
        <v>905.90471269725026</v>
      </c>
    </row>
    <row r="12" spans="2:10" ht="17.100000000000001" customHeight="1">
      <c r="B12" s="20" t="s">
        <v>12</v>
      </c>
      <c r="C12" s="21">
        <v>27088</v>
      </c>
      <c r="D12" s="22">
        <f t="shared" si="1"/>
        <v>0.17539270405718652</v>
      </c>
      <c r="E12" s="22">
        <f t="shared" si="3"/>
        <v>0.6191709509071367</v>
      </c>
      <c r="F12" s="23">
        <v>45.482911880000003</v>
      </c>
      <c r="G12" s="22">
        <f t="shared" si="2"/>
        <v>4.892758203882857E-2</v>
      </c>
      <c r="H12" s="24">
        <f t="shared" si="4"/>
        <v>8.4059898333109853E-2</v>
      </c>
      <c r="I12" s="25">
        <f t="shared" si="0"/>
        <v>1679.0797356763144</v>
      </c>
    </row>
    <row r="13" spans="2:10" ht="17.100000000000001" customHeight="1">
      <c r="B13" s="4" t="s">
        <v>13</v>
      </c>
      <c r="C13" s="6">
        <v>16881</v>
      </c>
      <c r="D13" s="10">
        <f t="shared" si="1"/>
        <v>0.10930316882713252</v>
      </c>
      <c r="E13" s="10">
        <f t="shared" si="3"/>
        <v>0.72847411973426923</v>
      </c>
      <c r="F13" s="11">
        <v>55.749533939999999</v>
      </c>
      <c r="G13" s="10">
        <f t="shared" si="2"/>
        <v>5.9971751647572999E-2</v>
      </c>
      <c r="H13" s="12">
        <f t="shared" si="4"/>
        <v>0.14403164998068285</v>
      </c>
      <c r="I13" s="13">
        <f t="shared" si="0"/>
        <v>3302.5018624489071</v>
      </c>
    </row>
    <row r="14" spans="2:10" ht="17.100000000000001" customHeight="1">
      <c r="B14" s="4" t="s">
        <v>14</v>
      </c>
      <c r="C14" s="6">
        <v>17899</v>
      </c>
      <c r="D14" s="10">
        <f t="shared" si="1"/>
        <v>0.1158946400590513</v>
      </c>
      <c r="E14" s="10">
        <f t="shared" si="3"/>
        <v>0.84436875979332049</v>
      </c>
      <c r="F14" s="11">
        <v>115.24622081</v>
      </c>
      <c r="G14" s="10">
        <f t="shared" si="2"/>
        <v>0.12397444865058685</v>
      </c>
      <c r="H14" s="12">
        <f t="shared" si="4"/>
        <v>0.26800609863126967</v>
      </c>
      <c r="I14" s="13">
        <f t="shared" si="0"/>
        <v>6438.6960617911618</v>
      </c>
    </row>
    <row r="15" spans="2:10" ht="17.100000000000001" customHeight="1">
      <c r="B15" s="4" t="s">
        <v>15</v>
      </c>
      <c r="C15" s="6">
        <v>8424</v>
      </c>
      <c r="D15" s="10">
        <f t="shared" si="1"/>
        <v>5.4544748190259125E-2</v>
      </c>
      <c r="E15" s="10">
        <f t="shared" si="3"/>
        <v>0.89891350798357961</v>
      </c>
      <c r="F15" s="11">
        <v>97.75507979999999</v>
      </c>
      <c r="G15" s="10">
        <f t="shared" si="2"/>
        <v>0.10515860768206234</v>
      </c>
      <c r="H15" s="12">
        <f t="shared" si="4"/>
        <v>0.37316470631333198</v>
      </c>
      <c r="I15" s="13">
        <f t="shared" si="0"/>
        <v>11604.354202279203</v>
      </c>
    </row>
    <row r="16" spans="2:10" ht="17.100000000000001" customHeight="1">
      <c r="B16" s="4" t="s">
        <v>16</v>
      </c>
      <c r="C16" s="6">
        <v>4673</v>
      </c>
      <c r="D16" s="10">
        <f t="shared" si="1"/>
        <v>3.0257313425104571E-2</v>
      </c>
      <c r="E16" s="10">
        <f t="shared" si="3"/>
        <v>0.92917082140868423</v>
      </c>
      <c r="F16" s="11">
        <v>79.928871849999993</v>
      </c>
      <c r="G16" s="10">
        <f t="shared" si="2"/>
        <v>8.5982323318035764E-2</v>
      </c>
      <c r="H16" s="12">
        <f t="shared" si="4"/>
        <v>0.45914702963136778</v>
      </c>
      <c r="I16" s="13">
        <f t="shared" si="0"/>
        <v>17104.40227904986</v>
      </c>
    </row>
    <row r="17" spans="2:9" ht="17.100000000000001" customHeight="1">
      <c r="B17" s="20" t="s">
        <v>17</v>
      </c>
      <c r="C17" s="21">
        <v>2701</v>
      </c>
      <c r="D17" s="22">
        <f t="shared" si="1"/>
        <v>1.748876600924619E-2</v>
      </c>
      <c r="E17" s="22">
        <f t="shared" si="3"/>
        <v>0.94665958741793044</v>
      </c>
      <c r="F17" s="23">
        <v>57.062285520000003</v>
      </c>
      <c r="G17" s="22">
        <f t="shared" si="2"/>
        <v>6.138392509848381E-2</v>
      </c>
      <c r="H17" s="24">
        <f t="shared" si="4"/>
        <v>0.52053095472985156</v>
      </c>
      <c r="I17" s="25">
        <f t="shared" si="0"/>
        <v>21126.355246205112</v>
      </c>
    </row>
    <row r="18" spans="2:9" ht="17.100000000000001" customHeight="1">
      <c r="B18" s="4" t="s">
        <v>18</v>
      </c>
      <c r="C18" s="6">
        <v>1836</v>
      </c>
      <c r="D18" s="10">
        <f t="shared" si="1"/>
        <v>1.188795793890263E-2</v>
      </c>
      <c r="E18" s="10">
        <f t="shared" si="3"/>
        <v>0.95854754535683306</v>
      </c>
      <c r="F18" s="11">
        <v>47.422868990000005</v>
      </c>
      <c r="G18" s="10">
        <f t="shared" si="2"/>
        <v>5.1014462731554654E-2</v>
      </c>
      <c r="H18" s="12">
        <f t="shared" si="4"/>
        <v>0.57154541746140619</v>
      </c>
      <c r="I18" s="13">
        <f t="shared" si="0"/>
        <v>25829.449340958607</v>
      </c>
    </row>
    <row r="19" spans="2:9" ht="17.100000000000001" customHeight="1">
      <c r="B19" s="4" t="s">
        <v>19</v>
      </c>
      <c r="C19" s="6">
        <v>1310</v>
      </c>
      <c r="D19" s="10">
        <f t="shared" si="1"/>
        <v>8.4821486383237724E-3</v>
      </c>
      <c r="E19" s="10">
        <f t="shared" si="3"/>
        <v>0.96702969399515681</v>
      </c>
      <c r="F19" s="11">
        <v>39.250684299999996</v>
      </c>
      <c r="G19" s="10">
        <f t="shared" si="2"/>
        <v>4.2223353712163646E-2</v>
      </c>
      <c r="H19" s="12">
        <f t="shared" si="4"/>
        <v>0.61376877117356987</v>
      </c>
      <c r="I19" s="13">
        <f t="shared" si="0"/>
        <v>29962.354427480914</v>
      </c>
    </row>
    <row r="20" spans="2:9" ht="17.100000000000001" customHeight="1">
      <c r="B20" s="4" t="s">
        <v>20</v>
      </c>
      <c r="C20" s="6">
        <v>882</v>
      </c>
      <c r="D20" s="10">
        <f t="shared" si="1"/>
        <v>5.710881754963028E-3</v>
      </c>
      <c r="E20" s="10">
        <f t="shared" si="3"/>
        <v>0.97274057575011985</v>
      </c>
      <c r="F20" s="11">
        <v>28.85613931</v>
      </c>
      <c r="G20" s="10">
        <f t="shared" si="2"/>
        <v>3.1041572868924477E-2</v>
      </c>
      <c r="H20" s="12">
        <f t="shared" si="4"/>
        <v>0.64481034404249438</v>
      </c>
      <c r="I20" s="13">
        <f t="shared" si="0"/>
        <v>32716.711235827664</v>
      </c>
    </row>
    <row r="21" spans="2:9" ht="17.100000000000001" customHeight="1">
      <c r="B21" s="4" t="s">
        <v>21</v>
      </c>
      <c r="C21" s="6">
        <v>2228</v>
      </c>
      <c r="D21" s="10">
        <f t="shared" si="1"/>
        <v>1.4426127607775088E-2</v>
      </c>
      <c r="E21" s="10">
        <f t="shared" si="3"/>
        <v>0.98716670335789491</v>
      </c>
      <c r="F21" s="11">
        <v>89.498029989999992</v>
      </c>
      <c r="G21" s="10">
        <f t="shared" si="2"/>
        <v>9.6276206242080734E-2</v>
      </c>
      <c r="H21" s="12">
        <f t="shared" si="4"/>
        <v>0.74108655028457515</v>
      </c>
      <c r="I21" s="13">
        <f t="shared" si="0"/>
        <v>40169.672347396765</v>
      </c>
    </row>
    <row r="22" spans="2:9" ht="17.100000000000001" customHeight="1">
      <c r="B22" s="20" t="s">
        <v>22</v>
      </c>
      <c r="C22" s="21">
        <v>779</v>
      </c>
      <c r="D22" s="22">
        <f t="shared" si="1"/>
        <v>5.0439647246215405E-3</v>
      </c>
      <c r="E22" s="22">
        <f t="shared" si="3"/>
        <v>0.99221066808251646</v>
      </c>
      <c r="F22" s="23">
        <v>42.410228179999997</v>
      </c>
      <c r="G22" s="22">
        <f t="shared" si="2"/>
        <v>4.5622187164204686E-2</v>
      </c>
      <c r="H22" s="24">
        <f t="shared" si="4"/>
        <v>0.78670873744877978</v>
      </c>
      <c r="I22" s="25">
        <f t="shared" si="0"/>
        <v>54441.884698331196</v>
      </c>
    </row>
    <row r="23" spans="2:9" ht="17.100000000000001" customHeight="1">
      <c r="B23" s="4" t="s">
        <v>23</v>
      </c>
      <c r="C23" s="6">
        <v>948</v>
      </c>
      <c r="D23" s="10">
        <f t="shared" si="1"/>
        <v>6.1382266481915543E-3</v>
      </c>
      <c r="E23" s="10">
        <f t="shared" si="3"/>
        <v>0.99834889473070798</v>
      </c>
      <c r="F23" s="11">
        <v>94.16698513</v>
      </c>
      <c r="G23" s="10">
        <f t="shared" si="2"/>
        <v>0.10129876694027587</v>
      </c>
      <c r="H23" s="12">
        <f t="shared" si="4"/>
        <v>0.88800750438905562</v>
      </c>
      <c r="I23" s="13">
        <f t="shared" si="0"/>
        <v>99332.262795358649</v>
      </c>
    </row>
    <row r="24" spans="2:9" ht="17.100000000000001" customHeight="1">
      <c r="B24" s="4" t="s">
        <v>24</v>
      </c>
      <c r="C24" s="6">
        <v>182</v>
      </c>
      <c r="D24" s="10">
        <f t="shared" si="1"/>
        <v>1.1784359176907836E-3</v>
      </c>
      <c r="E24" s="10">
        <f t="shared" si="3"/>
        <v>0.99952733064839872</v>
      </c>
      <c r="F24" s="11">
        <v>43.699613310000004</v>
      </c>
      <c r="G24" s="10">
        <f t="shared" si="2"/>
        <v>4.7009224495811013E-2</v>
      </c>
      <c r="H24" s="12">
        <f t="shared" si="4"/>
        <v>0.93501672888486664</v>
      </c>
      <c r="I24" s="13">
        <f t="shared" si="0"/>
        <v>240107.76543956046</v>
      </c>
    </row>
    <row r="25" spans="2:9" ht="17.100000000000001" customHeight="1">
      <c r="B25" s="4" t="s">
        <v>25</v>
      </c>
      <c r="C25" s="6">
        <v>34</v>
      </c>
      <c r="D25" s="10">
        <f t="shared" si="1"/>
        <v>2.2014736923893759E-4</v>
      </c>
      <c r="E25" s="10">
        <f t="shared" si="3"/>
        <v>0.99974747801763764</v>
      </c>
      <c r="F25" s="11">
        <v>15.489203949999998</v>
      </c>
      <c r="G25" s="10">
        <f t="shared" si="2"/>
        <v>1.6662286244540515E-2</v>
      </c>
      <c r="H25" s="12">
        <f t="shared" si="4"/>
        <v>0.95167901512940711</v>
      </c>
      <c r="I25" s="13">
        <f t="shared" si="0"/>
        <v>455564.82205882348</v>
      </c>
    </row>
    <row r="26" spans="2:9" ht="17.100000000000001" customHeight="1">
      <c r="B26" s="4" t="s">
        <v>26</v>
      </c>
      <c r="C26" s="6">
        <v>13</v>
      </c>
      <c r="D26" s="10">
        <f t="shared" si="1"/>
        <v>8.417399412077025E-5</v>
      </c>
      <c r="E26" s="10">
        <f t="shared" si="3"/>
        <v>0.99983165201175839</v>
      </c>
      <c r="F26" s="11">
        <v>6.1617585699999999</v>
      </c>
      <c r="G26" s="10">
        <f t="shared" si="2"/>
        <v>6.6284223123739454E-3</v>
      </c>
      <c r="H26" s="12">
        <f t="shared" si="4"/>
        <v>0.95830743744178104</v>
      </c>
      <c r="I26" s="13">
        <f t="shared" si="0"/>
        <v>473981.42846153851</v>
      </c>
    </row>
    <row r="27" spans="2:9" ht="17.100000000000001" customHeight="1" thickBot="1">
      <c r="B27" s="5" t="s">
        <v>27</v>
      </c>
      <c r="C27" s="7">
        <v>26</v>
      </c>
      <c r="D27" s="10">
        <f t="shared" si="1"/>
        <v>1.683479882415405E-4</v>
      </c>
      <c r="E27" s="10">
        <f t="shared" si="3"/>
        <v>0.99999999999999989</v>
      </c>
      <c r="F27" s="14">
        <v>38.757262670000003</v>
      </c>
      <c r="G27" s="10">
        <f t="shared" si="2"/>
        <v>4.16925625582188E-2</v>
      </c>
      <c r="H27" s="12">
        <f t="shared" si="4"/>
        <v>0.99999999999999989</v>
      </c>
      <c r="I27" s="13">
        <f t="shared" si="0"/>
        <v>1490663.9488461539</v>
      </c>
    </row>
    <row r="28" spans="2:9" ht="17.100000000000001" customHeight="1" thickTop="1" thickBot="1">
      <c r="B28" s="9" t="s">
        <v>2</v>
      </c>
      <c r="C28" s="8">
        <v>154442</v>
      </c>
      <c r="D28" s="15">
        <f>C28/C$28</f>
        <v>1</v>
      </c>
      <c r="E28" s="16"/>
      <c r="F28" s="17">
        <v>929.59655852000003</v>
      </c>
      <c r="G28" s="15">
        <f>F28/F$28</f>
        <v>1</v>
      </c>
      <c r="H28" s="18"/>
      <c r="I28" s="19">
        <f t="shared" si="0"/>
        <v>6019.0657885808259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2016-05-03T12:07:16Z</dcterms:modified>
</cp:coreProperties>
</file>