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IV" sheetId="66" r:id="rId1"/>
  </sheets>
  <definedNames>
    <definedName name="_xlnm.Print_Area" localSheetId="0">B.IV!$B$2:$I$28</definedName>
  </definedNames>
  <calcPr calcId="145621"/>
</workbook>
</file>

<file path=xl/calcChain.xml><?xml version="1.0" encoding="utf-8"?>
<calcChain xmlns="http://schemas.openxmlformats.org/spreadsheetml/2006/main">
  <c r="I28" i="66" l="1"/>
  <c r="I27" i="66"/>
  <c r="I26" i="66"/>
  <c r="I25" i="66"/>
  <c r="I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G28" i="66"/>
  <c r="G8" i="66"/>
  <c r="H8" i="66" s="1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D28" i="66"/>
  <c r="D8" i="66"/>
  <c r="E8" i="66" s="1"/>
  <c r="D9" i="66"/>
  <c r="D10" i="66"/>
  <c r="D11" i="66"/>
  <c r="D12" i="66"/>
  <c r="D13" i="66"/>
  <c r="D14" i="66"/>
  <c r="D15" i="66"/>
  <c r="D16" i="66"/>
  <c r="D17" i="66"/>
  <c r="D18" i="66"/>
  <c r="D19" i="66"/>
  <c r="D20" i="66"/>
  <c r="D21" i="66"/>
  <c r="D22" i="66"/>
  <c r="D23" i="66"/>
  <c r="D24" i="66"/>
  <c r="D25" i="66"/>
  <c r="D26" i="66"/>
  <c r="D27" i="66"/>
  <c r="E9" i="66" l="1"/>
  <c r="E10" i="66" s="1"/>
  <c r="E11" i="66" s="1"/>
  <c r="E12" i="66" s="1"/>
  <c r="E13" i="66" s="1"/>
  <c r="E14" i="66" s="1"/>
  <c r="E15" i="66" s="1"/>
  <c r="E16" i="66" s="1"/>
  <c r="E17" i="66" s="1"/>
  <c r="E18" i="66" s="1"/>
  <c r="E19" i="66" s="1"/>
  <c r="E20" i="66" s="1"/>
  <c r="E21" i="66" s="1"/>
  <c r="E22" i="66" s="1"/>
  <c r="E23" i="66" s="1"/>
  <c r="E24" i="66" s="1"/>
  <c r="E25" i="66" s="1"/>
  <c r="E26" i="66" s="1"/>
  <c r="E27" i="66" s="1"/>
  <c r="H9" i="66"/>
  <c r="H10" i="66" s="1"/>
  <c r="H11" i="66" s="1"/>
  <c r="H12" i="66" s="1"/>
  <c r="H13" i="66" s="1"/>
  <c r="H14" i="66" s="1"/>
  <c r="H15" i="66" s="1"/>
  <c r="H16" i="66" s="1"/>
  <c r="H17" i="66" s="1"/>
  <c r="H18" i="66" s="1"/>
  <c r="H19" i="66" s="1"/>
  <c r="H20" i="66" s="1"/>
  <c r="H21" i="66" s="1"/>
  <c r="H22" i="66" s="1"/>
  <c r="H23" i="66" s="1"/>
  <c r="H24" i="66" s="1"/>
  <c r="H25" i="66" s="1"/>
  <c r="H26" i="66" s="1"/>
  <c r="H27" i="66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<sst xmlns="http://schemas.openxmlformats.org/spreadsheetml/2006/main" count="34" uniqueCount="32">
  <si>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</si>
  <si>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</si>
  <si>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</si>
  <si>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</si>
  <si>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</si>
  <si>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</si>
  <si>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</si>
  <si>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</si>
  <si>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</si>
  <si>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</si>
  <si>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</si>
  <si>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</si>
  <si>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</si>
  <si>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</si>
  <si>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</si>
  <si>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</si>
  <si>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</si>
  <si>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</si>
  <si>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</si>
  <si>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</si>
  <si>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</si>
  <si>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</si>
  <si>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</si>
  <si>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</si>
  <si>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</si>
  <si>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</si>
  <si>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</si>
  <si>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</si>
  <si>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B.IV.DEUDAS DEDUCIBLES</t>
  </si>
  <si>
    <t>Tramos de base imponible</t>
  </si>
  <si>
    <t>Cuantía media            (euros)</t>
  </si>
  <si>
    <t>IP 2013.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</si>
</sst>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6352</v>
      </c>
      <c r="D8" s="10">
        <f>C8/C$28</f>
        <v>0.14270309130122213</v>
      </c>
      <c r="E8" s="10">
        <f>D8</f>
        <v>0.14270309130122213</v>
      </c>
      <c r="F8" s="11">
        <v>2295.7283422099999</v>
      </c>
      <c r="G8" s="10">
        <f>F8/F$28</f>
        <v>0.22849326867064756</v>
      </c>
      <c r="H8" s="12">
        <f>G8</f>
        <v>0.22849326867064756</v>
      </c>
      <c r="I8" s="13">
        <f>F8*10^6/C8</f>
        <v>361418.18989452143</v>
      </c>
    </row>
    <row r="9" spans="2:9" ht="17.100000000000001" customHeight="1">
      <c r="B9" s="4" t="s">
        <v>9</v>
      </c>
      <c r="C9" s="5">
        <v>3569</v>
      </c>
      <c r="D9" s="10">
        <f t="shared" ref="D9:D27" si="0">C9/C$28</f>
        <v>8.0180625449317033E-2</v>
      </c>
      <c r="E9" s="10">
        <f>E8+D9</f>
        <v>0.22288371675053917</v>
      </c>
      <c r="F9" s="11">
        <v>367.75237970999996</v>
      </c>
      <c r="G9" s="10">
        <f t="shared" ref="G9:G27" si="1">F9/F$28</f>
        <v>3.6602302526986243E-2</v>
      </c>
      <c r="H9" s="12">
        <f>H8+G9</f>
        <v>0.26509557119763383</v>
      </c>
      <c r="I9" s="14">
        <f t="shared" ref="I9:I28" si="2">F9*10^6/C9</f>
        <v>103040.73401793219</v>
      </c>
    </row>
    <row r="10" spans="2:9" ht="17.100000000000001" customHeight="1">
      <c r="B10" s="4" t="s">
        <v>10</v>
      </c>
      <c r="C10" s="5">
        <v>3736</v>
      </c>
      <c r="D10" s="10">
        <f t="shared" si="0"/>
        <v>8.3932422717469451E-2</v>
      </c>
      <c r="E10" s="10">
        <f t="shared" ref="E10:E27" si="3">E9+D10</f>
        <v>0.30681613946800862</v>
      </c>
      <c r="F10" s="11">
        <v>420.85574072000003</v>
      </c>
      <c r="G10" s="10">
        <f t="shared" si="1"/>
        <v>4.1887666788722751E-2</v>
      </c>
      <c r="H10" s="12">
        <f t="shared" ref="H10:H27" si="4">H9+G10</f>
        <v>0.30698323798635657</v>
      </c>
      <c r="I10" s="14">
        <f t="shared" si="2"/>
        <v>112648.75286937902</v>
      </c>
    </row>
    <row r="11" spans="2:9" ht="17.100000000000001" customHeight="1">
      <c r="B11" s="4" t="s">
        <v>11</v>
      </c>
      <c r="C11" s="5">
        <v>3344</v>
      </c>
      <c r="D11" s="10">
        <f t="shared" si="0"/>
        <v>7.5125808770668587E-2</v>
      </c>
      <c r="E11" s="10">
        <f t="shared" si="3"/>
        <v>0.38194194823867722</v>
      </c>
      <c r="F11" s="11">
        <v>372.40543233</v>
      </c>
      <c r="G11" s="10">
        <f t="shared" si="1"/>
        <v>3.7065419692415683E-2</v>
      </c>
      <c r="H11" s="12">
        <f t="shared" si="4"/>
        <v>0.34404865767877224</v>
      </c>
      <c r="I11" s="14">
        <f t="shared" si="2"/>
        <v>111365.26086423444</v>
      </c>
    </row>
    <row r="12" spans="2:9" ht="17.100000000000001" customHeight="1">
      <c r="B12" s="21" t="s">
        <v>12</v>
      </c>
      <c r="C12" s="22">
        <v>6567</v>
      </c>
      <c r="D12" s="23">
        <f t="shared" si="0"/>
        <v>0.14753324946081955</v>
      </c>
      <c r="E12" s="23">
        <f t="shared" si="3"/>
        <v>0.5294751976994968</v>
      </c>
      <c r="F12" s="24">
        <v>781.35059897999997</v>
      </c>
      <c r="G12" s="23">
        <f t="shared" si="1"/>
        <v>7.7767630017949799E-2</v>
      </c>
      <c r="H12" s="25">
        <f t="shared" si="4"/>
        <v>0.42181628769672203</v>
      </c>
      <c r="I12" s="26">
        <f t="shared" si="2"/>
        <v>118981.36119689356</v>
      </c>
    </row>
    <row r="13" spans="2:9" ht="17.100000000000001" customHeight="1">
      <c r="B13" s="4" t="s">
        <v>13</v>
      </c>
      <c r="C13" s="5">
        <v>4492</v>
      </c>
      <c r="D13" s="10">
        <f t="shared" si="0"/>
        <v>0.10091660675772825</v>
      </c>
      <c r="E13" s="10">
        <f t="shared" si="3"/>
        <v>0.63039180445722509</v>
      </c>
      <c r="F13" s="11">
        <v>636.82554999000001</v>
      </c>
      <c r="G13" s="10">
        <f t="shared" si="1"/>
        <v>6.3383087979007727E-2</v>
      </c>
      <c r="H13" s="12">
        <f t="shared" si="4"/>
        <v>0.48519937567572974</v>
      </c>
      <c r="I13" s="14">
        <f t="shared" si="2"/>
        <v>141768.82234861978</v>
      </c>
    </row>
    <row r="14" spans="2:9" ht="17.100000000000001" customHeight="1">
      <c r="B14" s="4" t="s">
        <v>14</v>
      </c>
      <c r="C14" s="5">
        <v>5328</v>
      </c>
      <c r="D14" s="10">
        <f t="shared" si="0"/>
        <v>0.1196980589503954</v>
      </c>
      <c r="E14" s="10">
        <f t="shared" si="3"/>
        <v>0.75008986340762052</v>
      </c>
      <c r="F14" s="11">
        <v>915.5878468200001</v>
      </c>
      <c r="G14" s="10">
        <f t="shared" si="1"/>
        <v>9.1128229777234268E-2</v>
      </c>
      <c r="H14" s="12">
        <f t="shared" si="4"/>
        <v>0.57632760545296402</v>
      </c>
      <c r="I14" s="14">
        <f t="shared" si="2"/>
        <v>171844.56584459462</v>
      </c>
    </row>
    <row r="15" spans="2:9" ht="17.100000000000001" customHeight="1">
      <c r="B15" s="4" t="s">
        <v>15</v>
      </c>
      <c r="C15" s="5">
        <v>3035</v>
      </c>
      <c r="D15" s="10">
        <f t="shared" si="0"/>
        <v>6.8183860531991367E-2</v>
      </c>
      <c r="E15" s="10">
        <f t="shared" si="3"/>
        <v>0.81827372393961184</v>
      </c>
      <c r="F15" s="11">
        <v>526.07671613000002</v>
      </c>
      <c r="G15" s="10">
        <f t="shared" si="1"/>
        <v>5.2360284198237433E-2</v>
      </c>
      <c r="H15" s="12">
        <f t="shared" si="4"/>
        <v>0.62868788965120148</v>
      </c>
      <c r="I15" s="14">
        <f t="shared" si="2"/>
        <v>173336.64452388798</v>
      </c>
    </row>
    <row r="16" spans="2:9" ht="17.100000000000001" customHeight="1">
      <c r="B16" s="4" t="s">
        <v>16</v>
      </c>
      <c r="C16" s="5">
        <v>1913</v>
      </c>
      <c r="D16" s="10">
        <f t="shared" si="0"/>
        <v>4.2977174694464416E-2</v>
      </c>
      <c r="E16" s="10">
        <f t="shared" si="3"/>
        <v>0.86125089863407622</v>
      </c>
      <c r="F16" s="11">
        <v>430.53037854000002</v>
      </c>
      <c r="G16" s="10">
        <f t="shared" si="1"/>
        <v>4.2850581075248667E-2</v>
      </c>
      <c r="H16" s="12">
        <f t="shared" si="4"/>
        <v>0.67153847072645012</v>
      </c>
      <c r="I16" s="14">
        <f t="shared" si="2"/>
        <v>225055.08548876111</v>
      </c>
    </row>
    <row r="17" spans="2:9" ht="17.100000000000001" customHeight="1">
      <c r="B17" s="21" t="s">
        <v>17</v>
      </c>
      <c r="C17" s="22">
        <v>1218</v>
      </c>
      <c r="D17" s="23">
        <f t="shared" si="0"/>
        <v>2.7363407620416967E-2</v>
      </c>
      <c r="E17" s="23">
        <f t="shared" si="3"/>
        <v>0.88861430625449322</v>
      </c>
      <c r="F17" s="24">
        <v>315.51299852999995</v>
      </c>
      <c r="G17" s="23">
        <f t="shared" si="1"/>
        <v>3.1402929961999088E-2</v>
      </c>
      <c r="H17" s="25">
        <f t="shared" si="4"/>
        <v>0.70294140068844924</v>
      </c>
      <c r="I17" s="26">
        <f t="shared" si="2"/>
        <v>259041.8707142857</v>
      </c>
    </row>
    <row r="18" spans="2:9" ht="17.100000000000001" customHeight="1">
      <c r="B18" s="4" t="s">
        <v>18</v>
      </c>
      <c r="C18" s="5">
        <v>923</v>
      </c>
      <c r="D18" s="10">
        <f t="shared" si="0"/>
        <v>2.0735981308411214E-2</v>
      </c>
      <c r="E18" s="10">
        <f t="shared" si="3"/>
        <v>0.90935028756290448</v>
      </c>
      <c r="F18" s="11">
        <v>254.36912175000001</v>
      </c>
      <c r="G18" s="10">
        <f t="shared" si="1"/>
        <v>2.531729517334276E-2</v>
      </c>
      <c r="H18" s="12">
        <f t="shared" si="4"/>
        <v>0.72825869586179204</v>
      </c>
      <c r="I18" s="14">
        <f t="shared" si="2"/>
        <v>275589.51435536298</v>
      </c>
    </row>
    <row r="19" spans="2:9" ht="17.100000000000001" customHeight="1">
      <c r="B19" s="4" t="s">
        <v>19</v>
      </c>
      <c r="C19" s="5">
        <v>687</v>
      </c>
      <c r="D19" s="10">
        <f t="shared" si="0"/>
        <v>1.5434040258806615E-2</v>
      </c>
      <c r="E19" s="10">
        <f t="shared" si="3"/>
        <v>0.92478432782171105</v>
      </c>
      <c r="F19" s="11">
        <v>218.03575172999999</v>
      </c>
      <c r="G19" s="10">
        <f t="shared" si="1"/>
        <v>2.1701043927475405E-2</v>
      </c>
      <c r="H19" s="12">
        <f t="shared" si="4"/>
        <v>0.74995973978926744</v>
      </c>
      <c r="I19" s="14">
        <f t="shared" si="2"/>
        <v>317373.72886462882</v>
      </c>
    </row>
    <row r="20" spans="2:9" ht="17.100000000000001" customHeight="1">
      <c r="B20" s="4" t="s">
        <v>20</v>
      </c>
      <c r="C20" s="5">
        <v>443</v>
      </c>
      <c r="D20" s="10">
        <f t="shared" si="0"/>
        <v>9.9523723939611789E-3</v>
      </c>
      <c r="E20" s="10">
        <f t="shared" si="3"/>
        <v>0.93473670021567223</v>
      </c>
      <c r="F20" s="11">
        <v>149.45890986000001</v>
      </c>
      <c r="G20" s="10">
        <f t="shared" si="1"/>
        <v>1.4875607979377901E-2</v>
      </c>
      <c r="H20" s="12">
        <f t="shared" si="4"/>
        <v>0.76483534776864537</v>
      </c>
      <c r="I20" s="14">
        <f t="shared" si="2"/>
        <v>337379.02902934543</v>
      </c>
    </row>
    <row r="21" spans="2:9" ht="17.100000000000001" customHeight="1">
      <c r="B21" s="4" t="s">
        <v>21</v>
      </c>
      <c r="C21" s="5">
        <v>1277</v>
      </c>
      <c r="D21" s="10">
        <f t="shared" si="0"/>
        <v>2.8688892882818118E-2</v>
      </c>
      <c r="E21" s="10">
        <f t="shared" si="3"/>
        <v>0.9634255930984903</v>
      </c>
      <c r="F21" s="11">
        <v>490.33306680000004</v>
      </c>
      <c r="G21" s="10">
        <f t="shared" si="1"/>
        <v>4.8802727705396086E-2</v>
      </c>
      <c r="H21" s="12">
        <f t="shared" si="4"/>
        <v>0.81363807547404143</v>
      </c>
      <c r="I21" s="14">
        <f t="shared" si="2"/>
        <v>383972.64432263118</v>
      </c>
    </row>
    <row r="22" spans="2:9" ht="17.100000000000001" customHeight="1">
      <c r="B22" s="21" t="s">
        <v>22</v>
      </c>
      <c r="C22" s="22">
        <v>530</v>
      </c>
      <c r="D22" s="23">
        <f t="shared" si="0"/>
        <v>1.1906901509705248E-2</v>
      </c>
      <c r="E22" s="23">
        <f t="shared" si="3"/>
        <v>0.9753324946081956</v>
      </c>
      <c r="F22" s="24">
        <v>258.55424482000001</v>
      </c>
      <c r="G22" s="23">
        <f t="shared" si="1"/>
        <v>2.5733839427499884E-2</v>
      </c>
      <c r="H22" s="25">
        <f t="shared" si="4"/>
        <v>0.83937191490154128</v>
      </c>
      <c r="I22" s="26">
        <f t="shared" si="2"/>
        <v>487838.19777358492</v>
      </c>
    </row>
    <row r="23" spans="2:9" ht="17.100000000000001" customHeight="1">
      <c r="B23" s="4" t="s">
        <v>23</v>
      </c>
      <c r="C23" s="5">
        <v>817</v>
      </c>
      <c r="D23" s="10">
        <f t="shared" si="0"/>
        <v>1.8354601006470166E-2</v>
      </c>
      <c r="E23" s="10">
        <f t="shared" si="3"/>
        <v>0.99368709561466573</v>
      </c>
      <c r="F23" s="11">
        <v>748.06585797000002</v>
      </c>
      <c r="G23" s="10">
        <f t="shared" si="1"/>
        <v>7.4454808056223482E-2</v>
      </c>
      <c r="H23" s="12">
        <f t="shared" si="4"/>
        <v>0.91382672295776479</v>
      </c>
      <c r="I23" s="14">
        <f t="shared" si="2"/>
        <v>915625.28515299875</v>
      </c>
    </row>
    <row r="24" spans="2:9" ht="17.100000000000001" customHeight="1">
      <c r="B24" s="4" t="s">
        <v>24</v>
      </c>
      <c r="C24" s="5">
        <v>192</v>
      </c>
      <c r="D24" s="10">
        <f t="shared" si="0"/>
        <v>4.3134435657800141E-3</v>
      </c>
      <c r="E24" s="10">
        <f t="shared" si="3"/>
        <v>0.99800053918044573</v>
      </c>
      <c r="F24" s="11">
        <v>474.82470151000001</v>
      </c>
      <c r="G24" s="10">
        <f t="shared" si="1"/>
        <v>4.725918398042761E-2</v>
      </c>
      <c r="H24" s="12">
        <f t="shared" si="4"/>
        <v>0.9610859069381924</v>
      </c>
      <c r="I24" s="14">
        <f t="shared" si="2"/>
        <v>2473045.3203645833</v>
      </c>
    </row>
    <row r="25" spans="2:9" ht="17.100000000000001" customHeight="1">
      <c r="B25" s="4" t="s">
        <v>25</v>
      </c>
      <c r="C25" s="5">
        <v>40</v>
      </c>
      <c r="D25" s="10">
        <f t="shared" si="0"/>
        <v>8.9863407620416965E-4</v>
      </c>
      <c r="E25" s="10">
        <f t="shared" si="3"/>
        <v>0.9988991732566499</v>
      </c>
      <c r="F25" s="11">
        <v>144.42765666999998</v>
      </c>
      <c r="G25" s="10">
        <f t="shared" si="1"/>
        <v>1.437484860565076E-2</v>
      </c>
      <c r="H25" s="12">
        <f t="shared" si="4"/>
        <v>0.97546075554384315</v>
      </c>
      <c r="I25" s="14">
        <f t="shared" si="2"/>
        <v>3610691.4167499999</v>
      </c>
    </row>
    <row r="26" spans="2:9" ht="17.100000000000001" customHeight="1">
      <c r="B26" s="4" t="s">
        <v>26</v>
      </c>
      <c r="C26" s="5">
        <v>15</v>
      </c>
      <c r="D26" s="10">
        <f t="shared" si="0"/>
        <v>3.3698777857656364E-4</v>
      </c>
      <c r="E26" s="10">
        <f t="shared" si="3"/>
        <v>0.9992361610352265</v>
      </c>
      <c r="F26" s="11">
        <v>23.378873129999999</v>
      </c>
      <c r="G26" s="10">
        <f t="shared" si="1"/>
        <v>2.3268934050653567E-3</v>
      </c>
      <c r="H26" s="12">
        <f t="shared" si="4"/>
        <v>0.97778764894890846</v>
      </c>
      <c r="I26" s="14">
        <f t="shared" si="2"/>
        <v>1558591.5419999999</v>
      </c>
    </row>
    <row r="27" spans="2:9" ht="17.100000000000001" customHeight="1" thickBot="1">
      <c r="B27" s="6" t="s">
        <v>27</v>
      </c>
      <c r="C27" s="7">
        <v>34</v>
      </c>
      <c r="D27" s="10">
        <f t="shared" si="0"/>
        <v>7.6383896477354423E-4</v>
      </c>
      <c r="E27" s="10">
        <f t="shared" si="3"/>
        <v>1</v>
      </c>
      <c r="F27" s="15">
        <v>223.17298077000001</v>
      </c>
      <c r="G27" s="10">
        <f t="shared" si="1"/>
        <v>2.2212351051091515E-2</v>
      </c>
      <c r="H27" s="12">
        <f t="shared" si="4"/>
        <v>1</v>
      </c>
      <c r="I27" s="14">
        <f t="shared" si="2"/>
        <v>6563911.1991176475</v>
      </c>
    </row>
    <row r="28" spans="2:9" ht="17.100000000000001" customHeight="1" thickTop="1" thickBot="1">
      <c r="B28" s="9" t="s">
        <v>2</v>
      </c>
      <c r="C28" s="8">
        <v>44512</v>
      </c>
      <c r="D28" s="16">
        <f>C28/$C$28</f>
        <v>1</v>
      </c>
      <c r="E28" s="17"/>
      <c r="F28" s="18">
        <v>10047.24714897</v>
      </c>
      <c r="G28" s="16">
        <f>F28/F$28</f>
        <v>1</v>
      </c>
      <c r="H28" s="19"/>
      <c r="I28" s="20">
        <f t="shared" si="2"/>
        <v>225719.9665027408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21:E22 D23:E23 G21:I22 G23:I2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B.IV</vt:lpstr>
      <vt:lpstr>B.IV!Área_de_impresión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2016-05-03T15:29:15Z</dcterms:modified>
</cp:coreProperties>
</file>