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X" sheetId="70" r:id="rId1"/>
  </sheets>
  <definedNames>
    <definedName name="_xlnm.Print_Area" localSheetId="0">B.IX!$B$2:$I$29</definedName>
  </definedNames>
  <calcPr calcId="145621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E9" i="70" l="1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9" i="70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<sst xmlns="http://schemas.openxmlformats.org/spreadsheetml/2006/main" count="34" uniqueCount="32">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</sst>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74</v>
      </c>
      <c r="D8" s="10">
        <f t="shared" ref="D8:D27" si="0">C8/C$28</f>
        <v>8.8633369265780325E-3</v>
      </c>
      <c r="E8" s="10">
        <f>D8</f>
        <v>8.8633369265780325E-3</v>
      </c>
      <c r="F8" s="11">
        <v>1.0901489999999958E-2</v>
      </c>
      <c r="G8" s="10">
        <f t="shared" ref="G8:G27" si="1">F8/F$28</f>
        <v>1.6496165347420376E-5</v>
      </c>
      <c r="H8" s="12">
        <f>G8</f>
        <v>1.6496165347420376E-5</v>
      </c>
      <c r="I8" s="13">
        <f>F8*10^6/C8</f>
        <v>147.31743243243187</v>
      </c>
    </row>
    <row r="9" spans="2:9" ht="17.100000000000001" customHeight="1">
      <c r="B9" s="4" t="s">
        <v>9</v>
      </c>
      <c r="C9" s="5">
        <v>86</v>
      </c>
      <c r="D9" s="10">
        <f t="shared" si="0"/>
        <v>1.0300634806563661E-2</v>
      </c>
      <c r="E9" s="10">
        <f>E8+D9</f>
        <v>1.9163971733141695E-2</v>
      </c>
      <c r="F9" s="11">
        <v>1.9621649999999935E-2</v>
      </c>
      <c r="G9" s="10">
        <f t="shared" si="1"/>
        <v>2.9691536000052394E-5</v>
      </c>
      <c r="H9" s="12">
        <f>H8+G9</f>
        <v>4.618770134747277E-5</v>
      </c>
      <c r="I9" s="14">
        <f t="shared" ref="I9:I28" si="2">F9*10^6/C9</f>
        <v>228.15872093023182</v>
      </c>
    </row>
    <row r="10" spans="2:9" ht="17.100000000000001" customHeight="1">
      <c r="B10" s="4" t="s">
        <v>10</v>
      </c>
      <c r="C10" s="5">
        <v>97</v>
      </c>
      <c r="D10" s="10">
        <f t="shared" si="0"/>
        <v>1.1618157863217151E-2</v>
      </c>
      <c r="E10" s="10">
        <f>E9+D10</f>
        <v>3.0782129596358846E-2</v>
      </c>
      <c r="F10" s="11">
        <v>3.6972979999999822E-2</v>
      </c>
      <c r="G10" s="10">
        <f t="shared" si="1"/>
        <v>5.5947617386877019E-5</v>
      </c>
      <c r="H10" s="12">
        <f>H9+G10</f>
        <v>1.0213531873434978E-4</v>
      </c>
      <c r="I10" s="14">
        <f t="shared" si="2"/>
        <v>381.16474226803939</v>
      </c>
    </row>
    <row r="11" spans="2:9" ht="17.100000000000001" customHeight="1">
      <c r="B11" s="4" t="s">
        <v>11</v>
      </c>
      <c r="C11" s="5">
        <v>90</v>
      </c>
      <c r="D11" s="10">
        <f t="shared" si="0"/>
        <v>1.0779734099892203E-2</v>
      </c>
      <c r="E11" s="10">
        <f t="shared" ref="E11:E27" si="3">E10+D11</f>
        <v>4.1561863696251047E-2</v>
      </c>
      <c r="F11" s="11">
        <v>6.1767940000000188E-2</v>
      </c>
      <c r="G11" s="10">
        <f t="shared" si="1"/>
        <v>9.3467420637871328E-5</v>
      </c>
      <c r="H11" s="12">
        <f t="shared" ref="H11:H27" si="4">H10+G11</f>
        <v>1.9560273937222112E-4</v>
      </c>
      <c r="I11" s="14">
        <f t="shared" si="2"/>
        <v>686.31044444444649</v>
      </c>
    </row>
    <row r="12" spans="2:9" ht="17.100000000000001" customHeight="1">
      <c r="B12" s="21" t="s">
        <v>12</v>
      </c>
      <c r="C12" s="22">
        <v>207</v>
      </c>
      <c r="D12" s="23">
        <f t="shared" si="0"/>
        <v>2.4793388429752067E-2</v>
      </c>
      <c r="E12" s="23">
        <f t="shared" si="3"/>
        <v>6.6355252126003114E-2</v>
      </c>
      <c r="F12" s="24">
        <v>0.25018989000000147</v>
      </c>
      <c r="G12" s="23">
        <f t="shared" si="1"/>
        <v>3.7858804564265574E-4</v>
      </c>
      <c r="H12" s="25">
        <f t="shared" si="4"/>
        <v>5.7419078501487692E-4</v>
      </c>
      <c r="I12" s="26">
        <f t="shared" si="2"/>
        <v>1208.64681159421</v>
      </c>
    </row>
    <row r="13" spans="2:9" ht="17.100000000000001" customHeight="1">
      <c r="B13" s="4" t="s">
        <v>13</v>
      </c>
      <c r="C13" s="5">
        <v>188</v>
      </c>
      <c r="D13" s="10">
        <f t="shared" si="0"/>
        <v>2.251766678644149E-2</v>
      </c>
      <c r="E13" s="10">
        <f t="shared" si="3"/>
        <v>8.8872918912444601E-2</v>
      </c>
      <c r="F13" s="11">
        <v>0.40002002999999675</v>
      </c>
      <c r="G13" s="10">
        <f t="shared" si="1"/>
        <v>6.0531143514877604E-4</v>
      </c>
      <c r="H13" s="12">
        <f t="shared" si="4"/>
        <v>1.179502220163653E-3</v>
      </c>
      <c r="I13" s="14">
        <f t="shared" si="2"/>
        <v>2127.7661170212596</v>
      </c>
    </row>
    <row r="14" spans="2:9" ht="17.100000000000001" customHeight="1">
      <c r="B14" s="4" t="s">
        <v>14</v>
      </c>
      <c r="C14" s="5">
        <v>462</v>
      </c>
      <c r="D14" s="10">
        <f t="shared" si="0"/>
        <v>5.533596837944664E-2</v>
      </c>
      <c r="E14" s="10">
        <f t="shared" si="3"/>
        <v>0.14420888729189124</v>
      </c>
      <c r="F14" s="11">
        <v>1.5779934499999939</v>
      </c>
      <c r="G14" s="10">
        <f t="shared" si="1"/>
        <v>2.3878241293939016E-3</v>
      </c>
      <c r="H14" s="12">
        <f t="shared" si="4"/>
        <v>3.5673263495575548E-3</v>
      </c>
      <c r="I14" s="14">
        <f t="shared" si="2"/>
        <v>3415.5702380952248</v>
      </c>
    </row>
    <row r="15" spans="2:9" ht="17.100000000000001" customHeight="1">
      <c r="B15" s="4" t="s">
        <v>15</v>
      </c>
      <c r="C15" s="5">
        <v>680</v>
      </c>
      <c r="D15" s="10">
        <f t="shared" si="0"/>
        <v>8.1446879865852195E-2</v>
      </c>
      <c r="E15" s="10">
        <f t="shared" si="3"/>
        <v>0.22565576715774344</v>
      </c>
      <c r="F15" s="11">
        <v>3.6660439300000007</v>
      </c>
      <c r="G15" s="10">
        <f t="shared" si="1"/>
        <v>5.5474679920072441E-3</v>
      </c>
      <c r="H15" s="12">
        <f t="shared" si="4"/>
        <v>9.1147943415647997E-3</v>
      </c>
      <c r="I15" s="14">
        <f t="shared" si="2"/>
        <v>5391.2410735294125</v>
      </c>
    </row>
    <row r="16" spans="2:9" ht="17.100000000000001" customHeight="1">
      <c r="B16" s="4" t="s">
        <v>16</v>
      </c>
      <c r="C16" s="5">
        <v>724</v>
      </c>
      <c r="D16" s="10">
        <f t="shared" si="0"/>
        <v>8.6716972092466163E-2</v>
      </c>
      <c r="E16" s="10">
        <f t="shared" si="3"/>
        <v>0.31237273925020959</v>
      </c>
      <c r="F16" s="11">
        <v>5.4175236100000035</v>
      </c>
      <c r="G16" s="10">
        <f t="shared" si="1"/>
        <v>8.1978119728692254E-3</v>
      </c>
      <c r="H16" s="12">
        <f t="shared" si="4"/>
        <v>1.7312606314434025E-2</v>
      </c>
      <c r="I16" s="14">
        <f t="shared" si="2"/>
        <v>7482.7674171270764</v>
      </c>
    </row>
    <row r="17" spans="2:9" ht="17.100000000000001" customHeight="1">
      <c r="B17" s="21" t="s">
        <v>17</v>
      </c>
      <c r="C17" s="22">
        <v>725</v>
      </c>
      <c r="D17" s="23">
        <f t="shared" si="0"/>
        <v>8.6836746915798305E-2</v>
      </c>
      <c r="E17" s="23">
        <f t="shared" si="3"/>
        <v>0.39920948616600788</v>
      </c>
      <c r="F17" s="24">
        <v>7.8564892500000028</v>
      </c>
      <c r="G17" s="23">
        <f t="shared" si="1"/>
        <v>1.1888461643154397E-2</v>
      </c>
      <c r="H17" s="25">
        <f t="shared" si="4"/>
        <v>2.9201067957588422E-2</v>
      </c>
      <c r="I17" s="26">
        <f t="shared" si="2"/>
        <v>10836.536896551728</v>
      </c>
    </row>
    <row r="18" spans="2:9" ht="17.100000000000001" customHeight="1">
      <c r="B18" s="4" t="s">
        <v>18</v>
      </c>
      <c r="C18" s="5">
        <v>706</v>
      </c>
      <c r="D18" s="10">
        <f t="shared" si="0"/>
        <v>8.4561025272487725E-2</v>
      </c>
      <c r="E18" s="10">
        <f t="shared" si="3"/>
        <v>0.48377051143849559</v>
      </c>
      <c r="F18" s="11">
        <v>10.238825680000005</v>
      </c>
      <c r="G18" s="10">
        <f t="shared" si="1"/>
        <v>1.5493419833499328E-2</v>
      </c>
      <c r="H18" s="12">
        <f t="shared" si="4"/>
        <v>4.4694487791087749E-2</v>
      </c>
      <c r="I18" s="14">
        <f t="shared" si="2"/>
        <v>14502.585949008506</v>
      </c>
    </row>
    <row r="19" spans="2:9" ht="17.100000000000001" customHeight="1">
      <c r="B19" s="4" t="s">
        <v>19</v>
      </c>
      <c r="C19" s="5">
        <v>599</v>
      </c>
      <c r="D19" s="10">
        <f t="shared" si="0"/>
        <v>7.174511917594921E-2</v>
      </c>
      <c r="E19" s="10">
        <f t="shared" si="3"/>
        <v>0.55551563061444476</v>
      </c>
      <c r="F19" s="11">
        <v>12.044557619999999</v>
      </c>
      <c r="G19" s="10">
        <f t="shared" si="1"/>
        <v>1.8225858486872231E-2</v>
      </c>
      <c r="H19" s="12">
        <f t="shared" si="4"/>
        <v>6.2920346277959976E-2</v>
      </c>
      <c r="I19" s="14">
        <f t="shared" si="2"/>
        <v>20107.775659432387</v>
      </c>
    </row>
    <row r="20" spans="2:9" ht="17.100000000000001" customHeight="1">
      <c r="B20" s="4" t="s">
        <v>20</v>
      </c>
      <c r="C20" s="5">
        <v>458</v>
      </c>
      <c r="D20" s="10">
        <f t="shared" si="0"/>
        <v>5.4856869086118101E-2</v>
      </c>
      <c r="E20" s="10">
        <f t="shared" si="3"/>
        <v>0.61037249970056284</v>
      </c>
      <c r="F20" s="11">
        <v>11.594631599999996</v>
      </c>
      <c r="G20" s="10">
        <f t="shared" si="1"/>
        <v>1.7545029167207963E-2</v>
      </c>
      <c r="H20" s="12">
        <f t="shared" si="4"/>
        <v>8.0465375445167936E-2</v>
      </c>
      <c r="I20" s="14">
        <f t="shared" si="2"/>
        <v>25315.789519650647</v>
      </c>
    </row>
    <row r="21" spans="2:9" ht="17.100000000000001" customHeight="1">
      <c r="B21" s="4" t="s">
        <v>21</v>
      </c>
      <c r="C21" s="5">
        <v>1412</v>
      </c>
      <c r="D21" s="10">
        <f t="shared" si="0"/>
        <v>0.16912205054497545</v>
      </c>
      <c r="E21" s="10">
        <f t="shared" si="3"/>
        <v>0.77949455024553826</v>
      </c>
      <c r="F21" s="11">
        <v>59.381462710000008</v>
      </c>
      <c r="G21" s="10">
        <f t="shared" si="1"/>
        <v>8.9856196486520754E-2</v>
      </c>
      <c r="H21" s="12">
        <f t="shared" si="4"/>
        <v>0.17032157193168868</v>
      </c>
      <c r="I21" s="14">
        <f t="shared" si="2"/>
        <v>42054.860276203974</v>
      </c>
    </row>
    <row r="22" spans="2:9" ht="17.100000000000001" customHeight="1">
      <c r="B22" s="21" t="s">
        <v>22</v>
      </c>
      <c r="C22" s="22">
        <v>625</v>
      </c>
      <c r="D22" s="23">
        <f t="shared" si="0"/>
        <v>7.4859264582584739E-2</v>
      </c>
      <c r="E22" s="23">
        <f t="shared" si="3"/>
        <v>0.854353814828123</v>
      </c>
      <c r="F22" s="24">
        <v>50.284363929999998</v>
      </c>
      <c r="G22" s="23">
        <f t="shared" si="1"/>
        <v>7.6090441011196094E-2</v>
      </c>
      <c r="H22" s="25">
        <f t="shared" si="4"/>
        <v>0.24641201294288478</v>
      </c>
      <c r="I22" s="26">
        <f t="shared" si="2"/>
        <v>80454.982287999999</v>
      </c>
    </row>
    <row r="23" spans="2:9" ht="17.100000000000001" customHeight="1">
      <c r="B23" s="4" t="s">
        <v>23</v>
      </c>
      <c r="C23" s="5">
        <v>908</v>
      </c>
      <c r="D23" s="10">
        <f t="shared" si="0"/>
        <v>0.10875553958557911</v>
      </c>
      <c r="E23" s="10">
        <f t="shared" si="3"/>
        <v>0.96310935441370216</v>
      </c>
      <c r="F23" s="11">
        <v>176.62195807000001</v>
      </c>
      <c r="G23" s="10">
        <f t="shared" si="1"/>
        <v>0.2672648440082851</v>
      </c>
      <c r="H23" s="12">
        <f t="shared" si="4"/>
        <v>0.51367685695116982</v>
      </c>
      <c r="I23" s="14">
        <f t="shared" si="2"/>
        <v>194517.57496696035</v>
      </c>
    </row>
    <row r="24" spans="2:9" ht="17.100000000000001" customHeight="1">
      <c r="B24" s="4" t="s">
        <v>24</v>
      </c>
      <c r="C24" s="5">
        <v>212</v>
      </c>
      <c r="D24" s="10">
        <f t="shared" si="0"/>
        <v>2.5392262546412744E-2</v>
      </c>
      <c r="E24" s="10">
        <f t="shared" si="3"/>
        <v>0.98850161696011485</v>
      </c>
      <c r="F24" s="11">
        <v>123.45567838999999</v>
      </c>
      <c r="G24" s="10">
        <f t="shared" si="1"/>
        <v>0.18681347997378339</v>
      </c>
      <c r="H24" s="12">
        <f t="shared" si="4"/>
        <v>0.70049033692495322</v>
      </c>
      <c r="I24" s="14">
        <f t="shared" si="2"/>
        <v>582338.10561320744</v>
      </c>
    </row>
    <row r="25" spans="2:9" ht="17.100000000000001" customHeight="1">
      <c r="B25" s="4" t="s">
        <v>25</v>
      </c>
      <c r="C25" s="5">
        <v>41</v>
      </c>
      <c r="D25" s="10">
        <f t="shared" si="0"/>
        <v>4.9107677566175593E-3</v>
      </c>
      <c r="E25" s="10">
        <f t="shared" si="3"/>
        <v>0.99341238471673243</v>
      </c>
      <c r="F25" s="11">
        <v>42.628467970000003</v>
      </c>
      <c r="G25" s="10">
        <f t="shared" si="1"/>
        <v>6.4505517698987574E-2</v>
      </c>
      <c r="H25" s="12">
        <f t="shared" si="4"/>
        <v>0.76499585462394082</v>
      </c>
      <c r="I25" s="14">
        <f t="shared" si="2"/>
        <v>1039718.7309756099</v>
      </c>
    </row>
    <row r="26" spans="2:9" ht="17.100000000000001" customHeight="1">
      <c r="B26" s="4" t="s">
        <v>26</v>
      </c>
      <c r="C26" s="5">
        <v>19</v>
      </c>
      <c r="D26" s="10">
        <f t="shared" si="0"/>
        <v>2.2757216433105763E-3</v>
      </c>
      <c r="E26" s="10">
        <f t="shared" si="3"/>
        <v>0.99568810636004301</v>
      </c>
      <c r="F26" s="11">
        <v>29.220069569999993</v>
      </c>
      <c r="G26" s="10">
        <f t="shared" si="1"/>
        <v>4.4215891505642653E-2</v>
      </c>
      <c r="H26" s="12">
        <f t="shared" si="4"/>
        <v>0.80921174612958346</v>
      </c>
      <c r="I26" s="14">
        <f t="shared" si="2"/>
        <v>1537898.3984210521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4.3118936399568807E-3</v>
      </c>
      <c r="E27" s="10">
        <f t="shared" si="3"/>
        <v>0.99999999999999989</v>
      </c>
      <c r="F27" s="15">
        <v>126.08240751</v>
      </c>
      <c r="G27" s="10">
        <f t="shared" si="1"/>
        <v>0.19078825387041629</v>
      </c>
      <c r="H27" s="12">
        <f t="shared" si="4"/>
        <v>0.99999999999999978</v>
      </c>
      <c r="I27" s="14">
        <f t="shared" si="2"/>
        <v>3502289.0974999997</v>
      </c>
    </row>
    <row r="28" spans="2:9" ht="17.100000000000001" customHeight="1" thickTop="1" thickBot="1">
      <c r="B28" s="9" t="s">
        <v>2</v>
      </c>
      <c r="C28" s="8">
        <v>8349</v>
      </c>
      <c r="D28" s="16">
        <f>C28/C$28</f>
        <v>1</v>
      </c>
      <c r="E28" s="17"/>
      <c r="F28" s="18">
        <v>660.84994727000014</v>
      </c>
      <c r="G28" s="16">
        <f>F28/F$28</f>
        <v>1</v>
      </c>
      <c r="H28" s="19"/>
      <c r="I28" s="20">
        <f t="shared" si="2"/>
        <v>79153.185683315372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H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2016-05-03T15:29:12Z</dcterms:modified>
</cp:coreProperties>
</file>