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I" sheetId="73" r:id="rId1"/>
  </sheets>
  <definedNames>
    <definedName name="_xlnm.Print_Area" localSheetId="0">B.VI!$B$2:$I$28</definedName>
  </definedNames>
  <calcPr calcId="145621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D8" i="73"/>
  <c r="E8" i="73" s="1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9" i="73"/>
  <c r="H10" i="73" s="1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<sst xmlns="http://schemas.openxmlformats.org/spreadsheetml/2006/main" count="34" uniqueCount="32">
  <si>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</si>
  <si>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</si>
  <si>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</si>
  <si>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</si>
  <si>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</si>
  <si>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</si>
  <si>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</si>
  <si>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</si>
  <si>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</si>
  <si>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</si>
  <si>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</si>
  <si>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</si>
  <si>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</si>
  <si>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</si>
  <si>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</si>
  <si>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</si>
  <si>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</si>
  <si>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</si>
  <si>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</si>
  <si>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</si>
  <si>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</si>
  <si>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</si>
  <si>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</si>
  <si>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</si>
  <si>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</si>
  <si>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</si>
  <si>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</si>
  <si>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</si>
  <si>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</si>
  <si>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</si>
  <si>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Cuantía media            (euros)</t>
  </si>
  <si>
    <t>IP 2013.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</si>
</sst>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13927</v>
      </c>
      <c r="D8" s="10">
        <f>C8/C$28</f>
        <v>0.15486661699785387</v>
      </c>
      <c r="E8" s="10">
        <f>D8</f>
        <v>0.15486661699785387</v>
      </c>
      <c r="F8" s="11">
        <v>7772.9</v>
      </c>
      <c r="G8" s="10">
        <f>F8/F$28</f>
        <v>0.13904188124851305</v>
      </c>
      <c r="H8" s="12">
        <f>G8</f>
        <v>0.13904188124851305</v>
      </c>
      <c r="I8" s="13">
        <f>F8*10^6/C8</f>
        <v>558117.32605729881</v>
      </c>
    </row>
    <row r="9" spans="2:9" ht="17.100000000000001" customHeight="1">
      <c r="B9" s="4" t="s">
        <v>9</v>
      </c>
      <c r="C9" s="5">
        <v>8780</v>
      </c>
      <c r="D9" s="10">
        <f t="shared" ref="D9:D27" si="0">C9/C$28</f>
        <v>9.763257681059502E-2</v>
      </c>
      <c r="E9" s="10">
        <f>E8+D9</f>
        <v>0.25249919380844887</v>
      </c>
      <c r="F9" s="11">
        <v>5403.8</v>
      </c>
      <c r="G9" s="10">
        <f t="shared" ref="G9:G27" si="1">F9/F$28</f>
        <v>9.6663345455456115E-2</v>
      </c>
      <c r="H9" s="12">
        <f>H8+G9</f>
        <v>0.23570522670396915</v>
      </c>
      <c r="I9" s="14">
        <f t="shared" ref="I9:I28" si="2">F9*10^6/C9</f>
        <v>615466.97038724378</v>
      </c>
    </row>
    <row r="10" spans="2:9" ht="17.100000000000001" customHeight="1">
      <c r="B10" s="4" t="s">
        <v>10</v>
      </c>
      <c r="C10" s="5">
        <v>8563</v>
      </c>
      <c r="D10" s="10">
        <f t="shared" si="0"/>
        <v>9.5219562098989199E-2</v>
      </c>
      <c r="E10" s="10">
        <f t="shared" ref="E10:E27" si="3">E9+D10</f>
        <v>0.34771875590743806</v>
      </c>
      <c r="F10" s="11">
        <v>5377.6</v>
      </c>
      <c r="G10" s="10">
        <f t="shared" si="1"/>
        <v>9.6194679026104013E-2</v>
      </c>
      <c r="H10" s="12">
        <f t="shared" ref="H10:H27" si="4">H9+G10</f>
        <v>0.33189990573007316</v>
      </c>
      <c r="I10" s="14">
        <f t="shared" si="2"/>
        <v>628004.20413406519</v>
      </c>
    </row>
    <row r="11" spans="2:9" ht="17.100000000000001" customHeight="1">
      <c r="B11" s="4" t="s">
        <v>11</v>
      </c>
      <c r="C11" s="5">
        <v>7589</v>
      </c>
      <c r="D11" s="10">
        <f t="shared" si="0"/>
        <v>8.4388795605422048E-2</v>
      </c>
      <c r="E11" s="10">
        <f t="shared" si="3"/>
        <v>0.43210755151286012</v>
      </c>
      <c r="F11" s="11">
        <v>4783.1000000000004</v>
      </c>
      <c r="G11" s="10">
        <f t="shared" si="1"/>
        <v>8.5560244207408154E-2</v>
      </c>
      <c r="H11" s="12">
        <f t="shared" si="4"/>
        <v>0.41746014993748132</v>
      </c>
      <c r="I11" s="14">
        <f t="shared" si="2"/>
        <v>630267.49242324417</v>
      </c>
    </row>
    <row r="12" spans="2:9" ht="17.100000000000001" customHeight="1">
      <c r="B12" s="21" t="s">
        <v>12</v>
      </c>
      <c r="C12" s="22">
        <v>13822</v>
      </c>
      <c r="D12" s="23">
        <f t="shared" si="0"/>
        <v>0.15369902923417364</v>
      </c>
      <c r="E12" s="23">
        <f t="shared" si="3"/>
        <v>0.58580658074703373</v>
      </c>
      <c r="F12" s="24">
        <v>8737.2000000000007</v>
      </c>
      <c r="G12" s="23">
        <f t="shared" si="1"/>
        <v>0.15629131017310249</v>
      </c>
      <c r="H12" s="25">
        <f t="shared" si="4"/>
        <v>0.57375146011058376</v>
      </c>
      <c r="I12" s="26">
        <f t="shared" si="2"/>
        <v>632122.7029373463</v>
      </c>
    </row>
    <row r="13" spans="2:9" ht="17.100000000000001" customHeight="1">
      <c r="B13" s="4" t="s">
        <v>13</v>
      </c>
      <c r="C13" s="5">
        <v>8862</v>
      </c>
      <c r="D13" s="10">
        <f t="shared" si="0"/>
        <v>9.8544407254611971E-2</v>
      </c>
      <c r="E13" s="10">
        <f t="shared" si="3"/>
        <v>0.68435098800164573</v>
      </c>
      <c r="F13" s="11">
        <v>5630.4</v>
      </c>
      <c r="G13" s="10">
        <f t="shared" si="1"/>
        <v>0.10071677342840225</v>
      </c>
      <c r="H13" s="12">
        <f t="shared" si="4"/>
        <v>0.674468233538986</v>
      </c>
      <c r="I13" s="14">
        <f t="shared" si="2"/>
        <v>635341.90927555854</v>
      </c>
    </row>
    <row r="14" spans="2:9" ht="17.100000000000001" customHeight="1">
      <c r="B14" s="4" t="s">
        <v>14</v>
      </c>
      <c r="C14" s="5">
        <v>9881</v>
      </c>
      <c r="D14" s="10">
        <f t="shared" si="0"/>
        <v>0.10987556850404208</v>
      </c>
      <c r="E14" s="10">
        <f t="shared" si="3"/>
        <v>0.79422655650568785</v>
      </c>
      <c r="F14" s="11">
        <v>6294.2</v>
      </c>
      <c r="G14" s="10">
        <f t="shared" si="1"/>
        <v>0.1125908488407661</v>
      </c>
      <c r="H14" s="12">
        <f t="shared" si="4"/>
        <v>0.78705908237975208</v>
      </c>
      <c r="I14" s="14">
        <f t="shared" si="2"/>
        <v>637000.30361299461</v>
      </c>
    </row>
    <row r="15" spans="2:9" ht="17.100000000000001" customHeight="1">
      <c r="B15" s="4" t="s">
        <v>15</v>
      </c>
      <c r="C15" s="5">
        <v>5417</v>
      </c>
      <c r="D15" s="10">
        <f t="shared" si="0"/>
        <v>6.0236408722436588E-2</v>
      </c>
      <c r="E15" s="10">
        <f t="shared" si="3"/>
        <v>0.85446296522812448</v>
      </c>
      <c r="F15" s="11">
        <v>3479.5</v>
      </c>
      <c r="G15" s="10">
        <f t="shared" si="1"/>
        <v>6.2241406142392305E-2</v>
      </c>
      <c r="H15" s="12">
        <f t="shared" si="4"/>
        <v>0.84930048852214435</v>
      </c>
      <c r="I15" s="14">
        <f t="shared" si="2"/>
        <v>642329.70278752071</v>
      </c>
    </row>
    <row r="16" spans="2:9" ht="17.100000000000001" customHeight="1">
      <c r="B16" s="4" t="s">
        <v>16</v>
      </c>
      <c r="C16" s="5">
        <v>3310</v>
      </c>
      <c r="D16" s="10">
        <f t="shared" si="0"/>
        <v>3.6806814264586506E-2</v>
      </c>
      <c r="E16" s="10">
        <f t="shared" si="3"/>
        <v>0.89126977949271102</v>
      </c>
      <c r="F16" s="11">
        <v>2121</v>
      </c>
      <c r="G16" s="10">
        <f t="shared" si="1"/>
        <v>3.7940515139535586E-2</v>
      </c>
      <c r="H16" s="12">
        <f t="shared" si="4"/>
        <v>0.88724100366167991</v>
      </c>
      <c r="I16" s="14">
        <f t="shared" si="2"/>
        <v>640785.49848942598</v>
      </c>
    </row>
    <row r="17" spans="2:9" ht="17.100000000000001" customHeight="1">
      <c r="B17" s="21" t="s">
        <v>17</v>
      </c>
      <c r="C17" s="22">
        <v>2070</v>
      </c>
      <c r="D17" s="23">
        <f t="shared" si="0"/>
        <v>2.3018158769696092E-2</v>
      </c>
      <c r="E17" s="23">
        <f t="shared" si="3"/>
        <v>0.91428793826240706</v>
      </c>
      <c r="F17" s="24">
        <v>1337</v>
      </c>
      <c r="G17" s="23">
        <f t="shared" si="1"/>
        <v>2.391629832228151E-2</v>
      </c>
      <c r="H17" s="25">
        <f t="shared" si="4"/>
        <v>0.91115730198396139</v>
      </c>
      <c r="I17" s="26">
        <f t="shared" si="2"/>
        <v>645893.71980676323</v>
      </c>
    </row>
    <row r="18" spans="2:9" ht="17.100000000000001" customHeight="1">
      <c r="B18" s="4" t="s">
        <v>18</v>
      </c>
      <c r="C18" s="5">
        <v>1493</v>
      </c>
      <c r="D18" s="10">
        <f t="shared" si="0"/>
        <v>1.6601986011186603E-2</v>
      </c>
      <c r="E18" s="10">
        <f t="shared" si="3"/>
        <v>0.93088992427359363</v>
      </c>
      <c r="F18" s="11">
        <v>963.5</v>
      </c>
      <c r="G18" s="10">
        <f t="shared" si="1"/>
        <v>1.7235118499265695E-2</v>
      </c>
      <c r="H18" s="12">
        <f t="shared" si="4"/>
        <v>0.92839242048322712</v>
      </c>
      <c r="I18" s="14">
        <f t="shared" si="2"/>
        <v>645344.94306764903</v>
      </c>
    </row>
    <row r="19" spans="2:9" ht="17.100000000000001" customHeight="1">
      <c r="B19" s="4" t="s">
        <v>19</v>
      </c>
      <c r="C19" s="5">
        <v>1139</v>
      </c>
      <c r="D19" s="10">
        <f t="shared" si="0"/>
        <v>1.2665547265064662E-2</v>
      </c>
      <c r="E19" s="10">
        <f t="shared" si="3"/>
        <v>0.94355547153865826</v>
      </c>
      <c r="F19" s="11">
        <v>734.5</v>
      </c>
      <c r="G19" s="10">
        <f t="shared" si="1"/>
        <v>1.3138759250348369E-2</v>
      </c>
      <c r="H19" s="12">
        <f t="shared" si="4"/>
        <v>0.94153117973357547</v>
      </c>
      <c r="I19" s="14">
        <f t="shared" si="2"/>
        <v>644863.91571553994</v>
      </c>
    </row>
    <row r="20" spans="2:9" ht="17.100000000000001" customHeight="1">
      <c r="B20" s="4" t="s">
        <v>20</v>
      </c>
      <c r="C20" s="5">
        <v>752</v>
      </c>
      <c r="D20" s="10">
        <f t="shared" si="0"/>
        <v>8.3621523646432178E-3</v>
      </c>
      <c r="E20" s="10">
        <f t="shared" si="3"/>
        <v>0.95191762390330148</v>
      </c>
      <c r="F20" s="11">
        <v>484.6</v>
      </c>
      <c r="G20" s="10">
        <f t="shared" si="1"/>
        <v>8.6685401398486316E-3</v>
      </c>
      <c r="H20" s="12">
        <f t="shared" si="4"/>
        <v>0.95019971987342411</v>
      </c>
      <c r="I20" s="14">
        <f t="shared" si="2"/>
        <v>644414.89361702127</v>
      </c>
    </row>
    <row r="21" spans="2:9" ht="17.100000000000001" customHeight="1">
      <c r="B21" s="4" t="s">
        <v>21</v>
      </c>
      <c r="C21" s="5">
        <v>2029</v>
      </c>
      <c r="D21" s="10">
        <f t="shared" si="0"/>
        <v>2.256224354768762E-2</v>
      </c>
      <c r="E21" s="10">
        <f t="shared" si="3"/>
        <v>0.97447986745098913</v>
      </c>
      <c r="F21" s="11">
        <v>1310.3</v>
      </c>
      <c r="G21" s="10">
        <f t="shared" si="1"/>
        <v>2.3438687877102064E-2</v>
      </c>
      <c r="H21" s="12">
        <f t="shared" si="4"/>
        <v>0.97363840775052612</v>
      </c>
      <c r="I21" s="14">
        <f t="shared" si="2"/>
        <v>645786.10152784619</v>
      </c>
    </row>
    <row r="22" spans="2:9" ht="17.100000000000001" customHeight="1">
      <c r="B22" s="21" t="s">
        <v>22</v>
      </c>
      <c r="C22" s="22">
        <v>794</v>
      </c>
      <c r="D22" s="23">
        <f t="shared" si="0"/>
        <v>8.8291874701153135E-3</v>
      </c>
      <c r="E22" s="23">
        <f t="shared" si="3"/>
        <v>0.98330905492110443</v>
      </c>
      <c r="F22" s="24">
        <v>511.6</v>
      </c>
      <c r="G22" s="23">
        <f t="shared" si="1"/>
        <v>9.1515169945244734E-3</v>
      </c>
      <c r="H22" s="25">
        <f t="shared" si="4"/>
        <v>0.98278992474505056</v>
      </c>
      <c r="I22" s="26">
        <f t="shared" si="2"/>
        <v>644332.49370277079</v>
      </c>
    </row>
    <row r="23" spans="2:9" ht="17.100000000000001" customHeight="1">
      <c r="B23" s="4" t="s">
        <v>23</v>
      </c>
      <c r="C23" s="5">
        <v>1148</v>
      </c>
      <c r="D23" s="10">
        <f t="shared" si="0"/>
        <v>1.2765626216237254E-2</v>
      </c>
      <c r="E23" s="10">
        <f t="shared" si="3"/>
        <v>0.99607468113734166</v>
      </c>
      <c r="F23" s="11">
        <v>733.2</v>
      </c>
      <c r="G23" s="10">
        <f t="shared" si="1"/>
        <v>1.311550480919731E-2</v>
      </c>
      <c r="H23" s="12">
        <f t="shared" si="4"/>
        <v>0.99590542955424788</v>
      </c>
      <c r="I23" s="14">
        <f t="shared" si="2"/>
        <v>638675.95818815334</v>
      </c>
    </row>
    <row r="24" spans="2:9" ht="17.100000000000001" customHeight="1">
      <c r="B24" s="4" t="s">
        <v>24</v>
      </c>
      <c r="C24" s="5">
        <v>242</v>
      </c>
      <c r="D24" s="10">
        <f t="shared" si="0"/>
        <v>2.691011798196355E-3</v>
      </c>
      <c r="E24" s="10">
        <f t="shared" si="3"/>
        <v>0.99876569293553796</v>
      </c>
      <c r="F24" s="11">
        <v>157</v>
      </c>
      <c r="G24" s="10">
        <f t="shared" si="1"/>
        <v>2.8084209697817478E-3</v>
      </c>
      <c r="H24" s="12">
        <f t="shared" si="4"/>
        <v>0.99871385052402961</v>
      </c>
      <c r="I24" s="14">
        <f t="shared" si="2"/>
        <v>648760.3305785124</v>
      </c>
    </row>
    <row r="25" spans="2:9" ht="17.100000000000001" customHeight="1">
      <c r="B25" s="4" t="s">
        <v>25</v>
      </c>
      <c r="C25" s="5">
        <v>52</v>
      </c>
      <c r="D25" s="10">
        <f t="shared" si="0"/>
        <v>5.7823394010830765E-4</v>
      </c>
      <c r="E25" s="10">
        <f t="shared" si="3"/>
        <v>0.99934392687564622</v>
      </c>
      <c r="F25" s="11">
        <v>34.6</v>
      </c>
      <c r="G25" s="10">
        <f t="shared" si="1"/>
        <v>6.1892589525126428E-4</v>
      </c>
      <c r="H25" s="12">
        <f t="shared" si="4"/>
        <v>0.99933277641928087</v>
      </c>
      <c r="I25" s="14">
        <f t="shared" si="2"/>
        <v>665384.61538461538</v>
      </c>
    </row>
    <row r="26" spans="2:9" ht="17.100000000000001" customHeight="1">
      <c r="B26" s="4" t="s">
        <v>26</v>
      </c>
      <c r="C26" s="5">
        <v>20</v>
      </c>
      <c r="D26" s="10">
        <f t="shared" si="0"/>
        <v>2.2239766927242602E-4</v>
      </c>
      <c r="E26" s="10">
        <f t="shared" si="3"/>
        <v>0.99956632454491867</v>
      </c>
      <c r="F26" s="11">
        <v>12.6</v>
      </c>
      <c r="G26" s="10">
        <f t="shared" si="1"/>
        <v>2.2538919884872627E-4</v>
      </c>
      <c r="H26" s="12">
        <f t="shared" si="4"/>
        <v>0.9995581656181296</v>
      </c>
      <c r="I26" s="14">
        <f t="shared" si="2"/>
        <v>630000</v>
      </c>
    </row>
    <row r="27" spans="2:9" ht="17.100000000000001" customHeight="1" thickBot="1">
      <c r="B27" s="6" t="s">
        <v>27</v>
      </c>
      <c r="C27" s="7">
        <v>39</v>
      </c>
      <c r="D27" s="10">
        <f t="shared" si="0"/>
        <v>4.3367545508123074E-4</v>
      </c>
      <c r="E27" s="10">
        <f t="shared" si="3"/>
        <v>0.99999999999999989</v>
      </c>
      <c r="F27" s="15">
        <v>24.7</v>
      </c>
      <c r="G27" s="10">
        <f t="shared" si="1"/>
        <v>4.4183438187012211E-4</v>
      </c>
      <c r="H27" s="12">
        <f t="shared" si="4"/>
        <v>0.99999999999999978</v>
      </c>
      <c r="I27" s="14">
        <f t="shared" si="2"/>
        <v>633333.33333333337</v>
      </c>
    </row>
    <row r="28" spans="2:9" ht="17.100000000000001" customHeight="1" thickTop="1" thickBot="1">
      <c r="B28" s="9" t="s">
        <v>2</v>
      </c>
      <c r="C28" s="8">
        <v>89929</v>
      </c>
      <c r="D28" s="16">
        <f>C28/$C$28</f>
        <v>1</v>
      </c>
      <c r="E28" s="17"/>
      <c r="F28" s="18">
        <v>55903.3</v>
      </c>
      <c r="G28" s="16">
        <f>F28/F$28</f>
        <v>1</v>
      </c>
      <c r="H28" s="19"/>
      <c r="I28" s="20">
        <f t="shared" si="2"/>
        <v>621638.18123186065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2016-05-03T15:29:06Z</dcterms:modified>
</cp:coreProperties>
</file>