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I" sheetId="69" r:id="rId1"/>
  </sheets>
  <definedNames>
    <definedName name="_xlnm.Print_Area" localSheetId="0">B.VIII!$B$2:$I$29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<sst xmlns="http://schemas.openxmlformats.org/spreadsheetml/2006/main" count="34" uniqueCount="32">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</sst>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8721</v>
      </c>
      <c r="D8" s="10">
        <f>C8/C$28</f>
        <v>0.10293544846145675</v>
      </c>
      <c r="E8" s="10">
        <f>D8</f>
        <v>0.10293544846145675</v>
      </c>
      <c r="F8" s="11">
        <v>1.87211434</v>
      </c>
      <c r="G8" s="10">
        <f>F8/F$28</f>
        <v>1.2324430217656888E-3</v>
      </c>
      <c r="H8" s="12">
        <f>G8</f>
        <v>1.2324430217656888E-3</v>
      </c>
      <c r="I8" s="13">
        <f>F8*10^6/C8</f>
        <v>214.66739364751749</v>
      </c>
    </row>
    <row r="9" spans="2:9" ht="17.100000000000001" customHeight="1">
      <c r="B9" s="4" t="s">
        <v>9</v>
      </c>
      <c r="C9" s="5">
        <v>8780</v>
      </c>
      <c r="D9" s="10">
        <f t="shared" ref="D9:D27" si="0">C9/C$28</f>
        <v>0.10363183551101826</v>
      </c>
      <c r="E9" s="10">
        <f>E8+D9</f>
        <v>0.20656728397247501</v>
      </c>
      <c r="F9" s="11">
        <v>2.8248533500000002</v>
      </c>
      <c r="G9" s="10">
        <f t="shared" ref="G9:G27" si="1">F9/F$28</f>
        <v>1.859646456593527E-3</v>
      </c>
      <c r="H9" s="12">
        <f>H8+G9</f>
        <v>3.0920894783592161E-3</v>
      </c>
      <c r="I9" s="14">
        <f t="shared" ref="I9:I28" si="2">F9*10^6/C9</f>
        <v>321.73728359908887</v>
      </c>
    </row>
    <row r="10" spans="2:9" ht="17.100000000000001" customHeight="1">
      <c r="B10" s="4" t="s">
        <v>10</v>
      </c>
      <c r="C10" s="5">
        <v>8563</v>
      </c>
      <c r="D10" s="10">
        <f t="shared" si="0"/>
        <v>0.10107054754907169</v>
      </c>
      <c r="E10" s="10">
        <f t="shared" ref="E10:E27" si="3">E9+D10</f>
        <v>0.30763783152154667</v>
      </c>
      <c r="F10" s="11">
        <v>4.7510136699999999</v>
      </c>
      <c r="G10" s="10">
        <f t="shared" si="1"/>
        <v>3.1276688174424728E-3</v>
      </c>
      <c r="H10" s="12">
        <f t="shared" ref="H10:H27" si="4">H9+G10</f>
        <v>6.2197582958016893E-3</v>
      </c>
      <c r="I10" s="14">
        <f t="shared" si="2"/>
        <v>554.83051150297797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8.957425964614095E-2</v>
      </c>
      <c r="E11" s="10">
        <f t="shared" si="3"/>
        <v>0.39721209116768763</v>
      </c>
      <c r="F11" s="11">
        <v>6.95907725</v>
      </c>
      <c r="G11" s="10">
        <f t="shared" si="1"/>
        <v>4.5812726346035363E-3</v>
      </c>
      <c r="H11" s="12">
        <f t="shared" si="4"/>
        <v>1.0801030930405225E-2</v>
      </c>
      <c r="I11" s="14">
        <f t="shared" si="2"/>
        <v>916.99528923441824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0.16314342032269868</v>
      </c>
      <c r="E12" s="23">
        <f t="shared" si="3"/>
        <v>0.56035551149038632</v>
      </c>
      <c r="F12" s="24">
        <v>23.5659983</v>
      </c>
      <c r="G12" s="23">
        <f t="shared" si="1"/>
        <v>1.5513876228188653E-2</v>
      </c>
      <c r="H12" s="25">
        <f t="shared" si="4"/>
        <v>2.631490715859388E-2</v>
      </c>
      <c r="I12" s="26">
        <f t="shared" si="2"/>
        <v>1704.9629793083491</v>
      </c>
    </row>
    <row r="13" spans="2:9" ht="17.100000000000001" customHeight="1">
      <c r="B13" s="4" t="s">
        <v>13</v>
      </c>
      <c r="C13" s="5">
        <v>8862</v>
      </c>
      <c r="D13" s="10">
        <f t="shared" si="0"/>
        <v>0.10459969547820544</v>
      </c>
      <c r="E13" s="10">
        <f t="shared" si="3"/>
        <v>0.66495520696859178</v>
      </c>
      <c r="F13" s="11">
        <v>29.691003989999999</v>
      </c>
      <c r="G13" s="10">
        <f t="shared" si="1"/>
        <v>1.9546066121523712E-2</v>
      </c>
      <c r="H13" s="12">
        <f t="shared" si="4"/>
        <v>4.5860973280117595E-2</v>
      </c>
      <c r="I13" s="14">
        <f t="shared" si="2"/>
        <v>3350.3728266756939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0.11662712604605598</v>
      </c>
      <c r="E14" s="10">
        <f t="shared" si="3"/>
        <v>0.78158233301464775</v>
      </c>
      <c r="F14" s="11">
        <v>65.94236669</v>
      </c>
      <c r="G14" s="10">
        <f t="shared" si="1"/>
        <v>4.3410922041121007E-2</v>
      </c>
      <c r="H14" s="12">
        <f t="shared" si="4"/>
        <v>8.9271895321238609E-2</v>
      </c>
      <c r="I14" s="14">
        <f t="shared" si="2"/>
        <v>6673.6531413824505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6.3937773686012056E-2</v>
      </c>
      <c r="E15" s="10">
        <f t="shared" si="3"/>
        <v>0.8455201067006598</v>
      </c>
      <c r="F15" s="11">
        <v>66.669093320000002</v>
      </c>
      <c r="G15" s="10">
        <f t="shared" si="1"/>
        <v>4.3889337886103427E-2</v>
      </c>
      <c r="H15" s="12">
        <f t="shared" si="4"/>
        <v>0.13316123320734202</v>
      </c>
      <c r="I15" s="14">
        <f t="shared" si="2"/>
        <v>12307.382927819826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3.906849379743399E-2</v>
      </c>
      <c r="E16" s="10">
        <f t="shared" si="3"/>
        <v>0.88458860049809385</v>
      </c>
      <c r="F16" s="11">
        <v>63.344644330000001</v>
      </c>
      <c r="G16" s="10">
        <f t="shared" si="1"/>
        <v>4.1700799573351918E-2</v>
      </c>
      <c r="H16" s="12">
        <f t="shared" si="4"/>
        <v>0.17486203278069395</v>
      </c>
      <c r="I16" s="14">
        <f t="shared" si="2"/>
        <v>19137.354782477341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2.4432562586310682E-2</v>
      </c>
      <c r="E17" s="23">
        <f t="shared" si="3"/>
        <v>0.9090211630844045</v>
      </c>
      <c r="F17" s="24">
        <v>53.77017068</v>
      </c>
      <c r="G17" s="23">
        <f t="shared" si="1"/>
        <v>3.539776936579421E-2</v>
      </c>
      <c r="H17" s="25">
        <f t="shared" si="4"/>
        <v>0.21025980214648815</v>
      </c>
      <c r="I17" s="26">
        <f t="shared" si="2"/>
        <v>25975.927864734298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1.7622133305005724E-2</v>
      </c>
      <c r="E18" s="10">
        <f t="shared" si="3"/>
        <v>0.92664329638941023</v>
      </c>
      <c r="F18" s="11">
        <v>51.282827470000001</v>
      </c>
      <c r="G18" s="10">
        <f t="shared" si="1"/>
        <v>3.376031127020547E-2</v>
      </c>
      <c r="H18" s="12">
        <f t="shared" si="4"/>
        <v>0.24402011341669361</v>
      </c>
      <c r="I18" s="14">
        <f t="shared" si="2"/>
        <v>34348.846262558603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1.3443811007636652E-2</v>
      </c>
      <c r="E19" s="10">
        <f t="shared" si="3"/>
        <v>0.94008710739704693</v>
      </c>
      <c r="F19" s="11">
        <v>48.967731610000001</v>
      </c>
      <c r="G19" s="10">
        <f t="shared" si="1"/>
        <v>3.2236246379288798E-2</v>
      </c>
      <c r="H19" s="12">
        <f t="shared" si="4"/>
        <v>0.2762563597959824</v>
      </c>
      <c r="I19" s="14">
        <f t="shared" si="2"/>
        <v>42991.862695346797</v>
      </c>
    </row>
    <row r="20" spans="2:9" ht="17.100000000000001" customHeight="1">
      <c r="B20" s="4" t="s">
        <v>20</v>
      </c>
      <c r="C20" s="5">
        <v>752</v>
      </c>
      <c r="D20" s="10">
        <f t="shared" si="0"/>
        <v>8.8759840893263935E-3</v>
      </c>
      <c r="E20" s="10">
        <f t="shared" si="3"/>
        <v>0.94896309148637337</v>
      </c>
      <c r="F20" s="11">
        <v>38.865216359999998</v>
      </c>
      <c r="G20" s="10">
        <f t="shared" si="1"/>
        <v>2.5585597881962532E-2</v>
      </c>
      <c r="H20" s="12">
        <f t="shared" si="4"/>
        <v>0.30184195767794492</v>
      </c>
      <c r="I20" s="14">
        <f t="shared" si="2"/>
        <v>51682.468563829789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2.3948632602717089E-2</v>
      </c>
      <c r="E21" s="10">
        <f t="shared" si="3"/>
        <v>0.97291172408909044</v>
      </c>
      <c r="F21" s="11">
        <v>154.50025732</v>
      </c>
      <c r="G21" s="10">
        <f t="shared" si="1"/>
        <v>0.10171000773117164</v>
      </c>
      <c r="H21" s="12">
        <f t="shared" si="4"/>
        <v>0.40355196540911653</v>
      </c>
      <c r="I21" s="14">
        <f t="shared" si="2"/>
        <v>76146.011493346479</v>
      </c>
    </row>
    <row r="22" spans="2:9" ht="17.100000000000001" customHeight="1">
      <c r="B22" s="21" t="s">
        <v>22</v>
      </c>
      <c r="C22" s="22">
        <v>794</v>
      </c>
      <c r="D22" s="23">
        <f t="shared" si="0"/>
        <v>9.3717172432515369E-3</v>
      </c>
      <c r="E22" s="23">
        <f t="shared" si="3"/>
        <v>0.98228344133234202</v>
      </c>
      <c r="F22" s="24">
        <v>102.91639633</v>
      </c>
      <c r="G22" s="23">
        <f t="shared" si="1"/>
        <v>6.7751521246389501E-2</v>
      </c>
      <c r="H22" s="25">
        <f t="shared" si="4"/>
        <v>0.47130348665550603</v>
      </c>
      <c r="I22" s="26">
        <f t="shared" si="2"/>
        <v>129617.62761964735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1.3550039540620611E-2</v>
      </c>
      <c r="E23" s="10">
        <f t="shared" si="3"/>
        <v>0.99583348087296264</v>
      </c>
      <c r="F23" s="11">
        <v>320.11704350000002</v>
      </c>
      <c r="G23" s="10">
        <f t="shared" si="1"/>
        <v>0.21073820545054878</v>
      </c>
      <c r="H23" s="12">
        <f t="shared" si="4"/>
        <v>0.68204169210605481</v>
      </c>
      <c r="I23" s="14">
        <f t="shared" si="2"/>
        <v>278847.59886759584</v>
      </c>
    </row>
    <row r="24" spans="2:9" ht="17.100000000000001" customHeight="1">
      <c r="B24" s="4" t="s">
        <v>24</v>
      </c>
      <c r="C24" s="5">
        <v>242</v>
      </c>
      <c r="D24" s="10">
        <f t="shared" si="0"/>
        <v>2.8563672202353554E-3</v>
      </c>
      <c r="E24" s="10">
        <f t="shared" si="3"/>
        <v>0.99868984809319794</v>
      </c>
      <c r="F24" s="11">
        <v>190.28074078999998</v>
      </c>
      <c r="G24" s="10">
        <f t="shared" si="1"/>
        <v>0.12526487626981231</v>
      </c>
      <c r="H24" s="12">
        <f t="shared" si="4"/>
        <v>0.80730656837586712</v>
      </c>
      <c r="I24" s="14">
        <f t="shared" si="2"/>
        <v>786284.05285123968</v>
      </c>
    </row>
    <row r="25" spans="2:9" ht="17.100000000000001" customHeight="1">
      <c r="B25" s="4" t="s">
        <v>25</v>
      </c>
      <c r="C25" s="5">
        <v>52</v>
      </c>
      <c r="D25" s="10">
        <f t="shared" si="0"/>
        <v>6.137648572406548E-4</v>
      </c>
      <c r="E25" s="10">
        <f t="shared" si="3"/>
        <v>0.99930361295043857</v>
      </c>
      <c r="F25" s="11">
        <v>74.516182150000006</v>
      </c>
      <c r="G25" s="10">
        <f t="shared" si="1"/>
        <v>4.9055202845884133E-2</v>
      </c>
      <c r="H25" s="12">
        <f t="shared" si="4"/>
        <v>0.85636177122175128</v>
      </c>
      <c r="I25" s="14">
        <f t="shared" si="2"/>
        <v>1433003.5028846154</v>
      </c>
    </row>
    <row r="26" spans="2:9" ht="17.100000000000001" customHeight="1">
      <c r="B26" s="4" t="s">
        <v>26</v>
      </c>
      <c r="C26" s="5">
        <v>20</v>
      </c>
      <c r="D26" s="10">
        <f t="shared" si="0"/>
        <v>2.360634066310211E-4</v>
      </c>
      <c r="E26" s="10">
        <f t="shared" si="3"/>
        <v>0.99953967635706964</v>
      </c>
      <c r="F26" s="11">
        <v>41.768527299999995</v>
      </c>
      <c r="G26" s="10">
        <f t="shared" si="1"/>
        <v>2.7496894233668797E-2</v>
      </c>
      <c r="H26" s="12">
        <f t="shared" si="4"/>
        <v>0.88385866545542002</v>
      </c>
      <c r="I26" s="14">
        <f t="shared" si="2"/>
        <v>2088426.3649999998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4.6032364293049113E-4</v>
      </c>
      <c r="E27" s="10">
        <f t="shared" si="3"/>
        <v>1.0000000000000002</v>
      </c>
      <c r="F27" s="15">
        <v>176.42183373</v>
      </c>
      <c r="G27" s="10">
        <f t="shared" si="1"/>
        <v>0.11614133454457976</v>
      </c>
      <c r="H27" s="12">
        <f t="shared" si="4"/>
        <v>0.99999999999999978</v>
      </c>
      <c r="I27" s="14">
        <f t="shared" si="2"/>
        <v>4523636.7623076923</v>
      </c>
    </row>
    <row r="28" spans="2:9" ht="17.100000000000001" customHeight="1" thickTop="1" thickBot="1">
      <c r="B28" s="9" t="s">
        <v>2</v>
      </c>
      <c r="C28" s="8">
        <v>84723</v>
      </c>
      <c r="D28" s="16">
        <f>C28/C$28</f>
        <v>1</v>
      </c>
      <c r="E28" s="17"/>
      <c r="F28" s="18">
        <v>1519.0270924800002</v>
      </c>
      <c r="G28" s="16">
        <f>F28/F$28</f>
        <v>1</v>
      </c>
      <c r="H28" s="19"/>
      <c r="I28" s="20">
        <f t="shared" si="2"/>
        <v>17929.335510782199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2016-05-03T15:28:59Z</dcterms:modified>
</cp:coreProperties>
</file>