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XI" sheetId="72" r:id="rId1"/>
  </sheets>
  <definedNames>
    <definedName name="_xlnm.Print_Area" localSheetId="0">B.XI!$B$2:$I$29</definedName>
  </definedNames>
  <calcPr calcId="145621"/>
</workbook>
</file>

<file path=xl/calcChain.xml><?xml version="1.0" encoding="utf-8"?>
<calcChain xmlns="http://schemas.openxmlformats.org/spreadsheetml/2006/main">
  <c r="I26" i="72" l="1"/>
  <c r="I27" i="72"/>
  <c r="G26" i="72"/>
  <c r="G27" i="72"/>
  <c r="D26" i="72"/>
  <c r="D27" i="72"/>
  <c r="G8" i="72" l="1"/>
  <c r="H8" i="72" s="1"/>
  <c r="G9" i="72"/>
  <c r="D8" i="72"/>
  <c r="E8" i="72" s="1"/>
  <c r="D9" i="72"/>
  <c r="I28" i="72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E9" i="72" l="1"/>
  <c r="E10" i="72" s="1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  <c r="H9" i="72"/>
  <c r="H10" i="72" s="1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<sst xmlns="http://schemas.openxmlformats.org/spreadsheetml/2006/main" count="34" uniqueCount="32">
  <si>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</si>
  <si>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</si>
  <si>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</si>
  <si>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</si>
  <si>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</si>
  <si>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</si>
  <si>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</si>
  <si>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</si>
  <si>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</si>
  <si>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</si>
  <si>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</si>
  <si>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</si>
  <si>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</si>
  <si>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</si>
  <si>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</si>
  <si>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</si>
  <si>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</si>
  <si>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</si>
  <si>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</si>
  <si>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</si>
  <si>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</si>
  <si>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</si>
  <si>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</si>
  <si>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</si>
  <si>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</si>
  <si>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</si>
  <si>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</si>
  <si>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</si>
  <si>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B.XI. BONIFICACIONES AUTONÓMICAS</t>
  </si>
  <si>
    <t>Tramos de base imponible</t>
  </si>
  <si>
    <t>Cuantía media            (euros)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</si>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</sst>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3" fontId="5" fillId="2" borderId="25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8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4" xfId="0" applyFont="1" applyFill="1" applyBorder="1" applyAlignment="1" applyProtection="1">
      <alignment horizontal="center" vertical="center" wrapText="1"/>
    </xf>
    <xf numFmtId="0" fontId="6" fillId="5" borderId="12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/>
    </xf>
    <xf numFmtId="0" fontId="6" fillId="5" borderId="38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1" t="s">
        <v>29</v>
      </c>
      <c r="C5" s="49" t="s">
        <v>4</v>
      </c>
      <c r="D5" s="50"/>
      <c r="E5" s="51"/>
      <c r="F5" s="43" t="s">
        <v>0</v>
      </c>
      <c r="G5" s="44"/>
      <c r="H5" s="45"/>
      <c r="I5" s="46" t="s">
        <v>30</v>
      </c>
    </row>
    <row r="6" spans="2:9" ht="17.100000000000001" customHeight="1">
      <c r="B6" s="42"/>
      <c r="C6" s="35" t="s">
        <v>1</v>
      </c>
      <c r="D6" s="37" t="s">
        <v>5</v>
      </c>
      <c r="E6" s="37" t="s">
        <v>6</v>
      </c>
      <c r="F6" s="39" t="s">
        <v>7</v>
      </c>
      <c r="G6" s="37" t="s">
        <v>5</v>
      </c>
      <c r="H6" s="37" t="s">
        <v>6</v>
      </c>
      <c r="I6" s="47"/>
    </row>
    <row r="7" spans="2:9" ht="17.100000000000001" customHeight="1">
      <c r="B7" s="28" t="s">
        <v>3</v>
      </c>
      <c r="C7" s="36"/>
      <c r="D7" s="38"/>
      <c r="E7" s="38"/>
      <c r="F7" s="40"/>
      <c r="G7" s="38"/>
      <c r="H7" s="38"/>
      <c r="I7" s="48"/>
    </row>
    <row r="8" spans="2:9" ht="17.100000000000001" customHeight="1">
      <c r="B8" s="3" t="s">
        <v>8</v>
      </c>
      <c r="C8" s="5">
        <v>12</v>
      </c>
      <c r="D8" s="10">
        <f t="shared" ref="D8:D27" si="0">C8/C$28</f>
        <v>1.6098738932116983E-3</v>
      </c>
      <c r="E8" s="10">
        <f>D8</f>
        <v>1.6098738932116983E-3</v>
      </c>
      <c r="F8" s="11">
        <v>8.3695000000000004E-4</v>
      </c>
      <c r="G8" s="10">
        <f t="shared" ref="G8:G27" si="1">F8/F$28</f>
        <v>2.4759219054494387E-6</v>
      </c>
      <c r="H8" s="12">
        <f>G8</f>
        <v>2.4759219054494387E-6</v>
      </c>
      <c r="I8" s="13">
        <f>F8*10^6/C8</f>
        <v>69.745833333333337</v>
      </c>
    </row>
    <row r="9" spans="2:9" ht="17.100000000000001" customHeight="1">
      <c r="B9" s="4" t="s">
        <v>9</v>
      </c>
      <c r="C9" s="5">
        <v>127</v>
      </c>
      <c r="D9" s="10">
        <f t="shared" si="0"/>
        <v>1.7037832036490477E-2</v>
      </c>
      <c r="E9" s="10">
        <f>E8+D9</f>
        <v>1.8647705929702173E-2</v>
      </c>
      <c r="F9" s="11">
        <v>1.286206E-2</v>
      </c>
      <c r="G9" s="10">
        <f t="shared" si="1"/>
        <v>3.8049412871981606E-5</v>
      </c>
      <c r="H9" s="12">
        <f t="shared" ref="H9:H27" si="2">H8+G9</f>
        <v>4.0525334777431047E-5</v>
      </c>
      <c r="I9" s="14">
        <f t="shared" ref="I9:I28" si="3">F9*10^6/C9</f>
        <v>101.27606299212599</v>
      </c>
    </row>
    <row r="10" spans="2:9" ht="17.100000000000001" customHeight="1">
      <c r="B10" s="4" t="s">
        <v>10</v>
      </c>
      <c r="C10" s="5">
        <v>137</v>
      </c>
      <c r="D10" s="10">
        <f t="shared" si="0"/>
        <v>1.8379393614166892E-2</v>
      </c>
      <c r="E10" s="10">
        <f>E9+D10</f>
        <v>3.7027099543869069E-2</v>
      </c>
      <c r="F10" s="11">
        <v>4.10236E-2</v>
      </c>
      <c r="G10" s="10">
        <f t="shared" si="1"/>
        <v>1.2135877875667076E-4</v>
      </c>
      <c r="H10" s="12">
        <f t="shared" si="2"/>
        <v>1.6188411353410182E-4</v>
      </c>
      <c r="I10" s="14">
        <f t="shared" si="3"/>
        <v>299.44233576642335</v>
      </c>
    </row>
    <row r="11" spans="2:9" ht="17.100000000000001" customHeight="1">
      <c r="B11" s="4" t="s">
        <v>11</v>
      </c>
      <c r="C11" s="5">
        <v>139</v>
      </c>
      <c r="D11" s="10">
        <f t="shared" si="0"/>
        <v>1.8647705929702173E-2</v>
      </c>
      <c r="E11" s="10">
        <f t="shared" ref="E11:E27" si="4">E10+D11</f>
        <v>5.5674805473571246E-2</v>
      </c>
      <c r="F11" s="11">
        <v>7.796169E-2</v>
      </c>
      <c r="G11" s="10">
        <f t="shared" si="1"/>
        <v>2.306315264434655E-4</v>
      </c>
      <c r="H11" s="12">
        <f t="shared" si="2"/>
        <v>3.9251563997756732E-4</v>
      </c>
      <c r="I11" s="14">
        <f t="shared" si="3"/>
        <v>560.87546762589932</v>
      </c>
    </row>
    <row r="12" spans="2:9" ht="17.100000000000001" customHeight="1">
      <c r="B12" s="21" t="s">
        <v>12</v>
      </c>
      <c r="C12" s="22">
        <v>313</v>
      </c>
      <c r="D12" s="23">
        <f t="shared" si="0"/>
        <v>4.1990877381271802E-2</v>
      </c>
      <c r="E12" s="23">
        <f t="shared" si="4"/>
        <v>9.7665682854843047E-2</v>
      </c>
      <c r="F12" s="24">
        <v>0.39702638000000001</v>
      </c>
      <c r="G12" s="23">
        <f t="shared" si="1"/>
        <v>1.1745101992750976E-3</v>
      </c>
      <c r="H12" s="25">
        <f t="shared" si="2"/>
        <v>1.5670258392526649E-3</v>
      </c>
      <c r="I12" s="26">
        <f t="shared" si="3"/>
        <v>1268.4548881789137</v>
      </c>
    </row>
    <row r="13" spans="2:9" ht="17.100000000000001" customHeight="1">
      <c r="B13" s="4" t="s">
        <v>13</v>
      </c>
      <c r="C13" s="5">
        <v>309</v>
      </c>
      <c r="D13" s="10">
        <f t="shared" si="0"/>
        <v>4.1454252750201231E-2</v>
      </c>
      <c r="E13" s="10">
        <f t="shared" si="4"/>
        <v>0.13911993560504426</v>
      </c>
      <c r="F13" s="11">
        <v>0.79909615000000001</v>
      </c>
      <c r="G13" s="10">
        <f t="shared" si="1"/>
        <v>2.3639400948029278E-3</v>
      </c>
      <c r="H13" s="12">
        <f t="shared" si="2"/>
        <v>3.9309659340555931E-3</v>
      </c>
      <c r="I13" s="14">
        <f t="shared" si="3"/>
        <v>2586.0716828478967</v>
      </c>
    </row>
    <row r="14" spans="2:9" ht="17.100000000000001" customHeight="1">
      <c r="B14" s="4" t="s">
        <v>14</v>
      </c>
      <c r="C14" s="5">
        <v>751</v>
      </c>
      <c r="D14" s="10">
        <f t="shared" si="0"/>
        <v>0.1007512744834988</v>
      </c>
      <c r="E14" s="10">
        <f t="shared" si="4"/>
        <v>0.23987121008854306</v>
      </c>
      <c r="F14" s="11">
        <v>4.4764908700000001</v>
      </c>
      <c r="G14" s="10">
        <f t="shared" si="1"/>
        <v>1.324265703396549E-2</v>
      </c>
      <c r="H14" s="12">
        <f t="shared" si="2"/>
        <v>1.7173622968021083E-2</v>
      </c>
      <c r="I14" s="14">
        <f t="shared" si="3"/>
        <v>5960.7068841544606</v>
      </c>
    </row>
    <row r="15" spans="2:9" ht="17.100000000000001" customHeight="1">
      <c r="B15" s="4" t="s">
        <v>15</v>
      </c>
      <c r="C15" s="5">
        <v>1022</v>
      </c>
      <c r="D15" s="10">
        <f t="shared" si="0"/>
        <v>0.13710759323852964</v>
      </c>
      <c r="E15" s="10">
        <f t="shared" si="4"/>
        <v>0.37697880332707268</v>
      </c>
      <c r="F15" s="11">
        <v>10.87844415</v>
      </c>
      <c r="G15" s="10">
        <f t="shared" si="1"/>
        <v>3.2181346756906981E-2</v>
      </c>
      <c r="H15" s="12">
        <f t="shared" si="2"/>
        <v>4.9354969724928061E-2</v>
      </c>
      <c r="I15" s="14">
        <f t="shared" si="3"/>
        <v>10644.270205479452</v>
      </c>
    </row>
    <row r="16" spans="2:9" ht="17.100000000000001" customHeight="1">
      <c r="B16" s="4" t="s">
        <v>16</v>
      </c>
      <c r="C16" s="5">
        <v>871</v>
      </c>
      <c r="D16" s="10">
        <f t="shared" si="0"/>
        <v>0.11685001341561578</v>
      </c>
      <c r="E16" s="10">
        <f t="shared" si="4"/>
        <v>0.49382881674268847</v>
      </c>
      <c r="F16" s="11">
        <v>14.52444897</v>
      </c>
      <c r="G16" s="10">
        <f t="shared" si="1"/>
        <v>4.2967203978022027E-2</v>
      </c>
      <c r="H16" s="12">
        <f t="shared" si="2"/>
        <v>9.2322173702950094E-2</v>
      </c>
      <c r="I16" s="14">
        <f t="shared" si="3"/>
        <v>16675.601572904707</v>
      </c>
    </row>
    <row r="17" spans="2:9" ht="17.100000000000001" customHeight="1">
      <c r="B17" s="21" t="s">
        <v>17</v>
      </c>
      <c r="C17" s="22">
        <v>671</v>
      </c>
      <c r="D17" s="23">
        <f t="shared" si="0"/>
        <v>9.0018781862087463E-2</v>
      </c>
      <c r="E17" s="23">
        <f t="shared" si="4"/>
        <v>0.58384759860477597</v>
      </c>
      <c r="F17" s="24">
        <v>14.585530199999999</v>
      </c>
      <c r="G17" s="23">
        <f t="shared" si="1"/>
        <v>4.314789858984925E-2</v>
      </c>
      <c r="H17" s="25">
        <f t="shared" si="2"/>
        <v>0.13547007229279934</v>
      </c>
      <c r="I17" s="26">
        <f t="shared" si="3"/>
        <v>21737.004769001491</v>
      </c>
    </row>
    <row r="18" spans="2:9" ht="17.100000000000001" customHeight="1">
      <c r="B18" s="4" t="s">
        <v>18</v>
      </c>
      <c r="C18" s="5">
        <v>479</v>
      </c>
      <c r="D18" s="10">
        <f t="shared" si="0"/>
        <v>6.42607995707003E-2</v>
      </c>
      <c r="E18" s="10">
        <f t="shared" si="4"/>
        <v>0.64810839817547627</v>
      </c>
      <c r="F18" s="11">
        <v>13.12167698</v>
      </c>
      <c r="G18" s="10">
        <f t="shared" si="1"/>
        <v>3.8817429321959064E-2</v>
      </c>
      <c r="H18" s="12">
        <f t="shared" si="2"/>
        <v>0.17428750161475839</v>
      </c>
      <c r="I18" s="14">
        <f t="shared" si="3"/>
        <v>27393.897661795407</v>
      </c>
    </row>
    <row r="19" spans="2:9" ht="17.100000000000001" customHeight="1">
      <c r="B19" s="4" t="s">
        <v>19</v>
      </c>
      <c r="C19" s="5">
        <v>411</v>
      </c>
      <c r="D19" s="10">
        <f t="shared" si="0"/>
        <v>5.5138180842500668E-2</v>
      </c>
      <c r="E19" s="10">
        <f t="shared" si="4"/>
        <v>0.70324657901797694</v>
      </c>
      <c r="F19" s="11">
        <v>13.80978876</v>
      </c>
      <c r="G19" s="10">
        <f t="shared" si="1"/>
        <v>4.0853047972415846E-2</v>
      </c>
      <c r="H19" s="12">
        <f t="shared" si="2"/>
        <v>0.21514054958717424</v>
      </c>
      <c r="I19" s="14">
        <f t="shared" si="3"/>
        <v>33600.459270072992</v>
      </c>
    </row>
    <row r="20" spans="2:9" ht="17.100000000000001" customHeight="1">
      <c r="B20" s="4" t="s">
        <v>20</v>
      </c>
      <c r="C20" s="5">
        <v>287</v>
      </c>
      <c r="D20" s="10">
        <f t="shared" si="0"/>
        <v>3.8502817279313123E-2</v>
      </c>
      <c r="E20" s="10">
        <f t="shared" si="4"/>
        <v>0.74174939629729009</v>
      </c>
      <c r="F20" s="11">
        <v>11.306543029999998</v>
      </c>
      <c r="G20" s="10">
        <f t="shared" si="1"/>
        <v>3.3447777720154927E-2</v>
      </c>
      <c r="H20" s="12">
        <f t="shared" si="2"/>
        <v>0.24858832730732916</v>
      </c>
      <c r="I20" s="14">
        <f t="shared" si="3"/>
        <v>39395.62031358885</v>
      </c>
    </row>
    <row r="21" spans="2:9" ht="17.100000000000001" customHeight="1">
      <c r="B21" s="4" t="s">
        <v>21</v>
      </c>
      <c r="C21" s="5">
        <v>810</v>
      </c>
      <c r="D21" s="10">
        <f t="shared" si="0"/>
        <v>0.10866648779178964</v>
      </c>
      <c r="E21" s="10">
        <f t="shared" si="4"/>
        <v>0.85041588408907975</v>
      </c>
      <c r="F21" s="11">
        <v>42.478823249999998</v>
      </c>
      <c r="G21" s="10">
        <f t="shared" si="1"/>
        <v>0.12566371826559522</v>
      </c>
      <c r="H21" s="12">
        <f t="shared" si="2"/>
        <v>0.37425204557292435</v>
      </c>
      <c r="I21" s="14">
        <f t="shared" si="3"/>
        <v>52442.991666666669</v>
      </c>
    </row>
    <row r="22" spans="2:9" ht="17.100000000000001" customHeight="1">
      <c r="B22" s="21" t="s">
        <v>22</v>
      </c>
      <c r="C22" s="22">
        <v>350</v>
      </c>
      <c r="D22" s="23">
        <f t="shared" si="0"/>
        <v>4.6954655218674535E-2</v>
      </c>
      <c r="E22" s="23">
        <f t="shared" si="4"/>
        <v>0.89737053930775423</v>
      </c>
      <c r="F22" s="24">
        <v>26.976428899999998</v>
      </c>
      <c r="G22" s="23">
        <f t="shared" si="1"/>
        <v>7.9803490345073544E-2</v>
      </c>
      <c r="H22" s="25">
        <f t="shared" si="2"/>
        <v>0.45405553591799791</v>
      </c>
      <c r="I22" s="26">
        <f t="shared" si="3"/>
        <v>77075.51114285714</v>
      </c>
    </row>
    <row r="23" spans="2:9" ht="17.100000000000001" customHeight="1">
      <c r="B23" s="4" t="s">
        <v>23</v>
      </c>
      <c r="C23" s="5">
        <v>562</v>
      </c>
      <c r="D23" s="10">
        <f t="shared" si="0"/>
        <v>7.5395760665414549E-2</v>
      </c>
      <c r="E23" s="10">
        <f t="shared" si="4"/>
        <v>0.97276629997316877</v>
      </c>
      <c r="F23" s="11">
        <v>81.232700569999992</v>
      </c>
      <c r="G23" s="10">
        <f t="shared" si="1"/>
        <v>0.24030805039736913</v>
      </c>
      <c r="H23" s="12">
        <f t="shared" si="2"/>
        <v>0.69436358631536699</v>
      </c>
      <c r="I23" s="14">
        <f t="shared" si="3"/>
        <v>144542.17183274019</v>
      </c>
    </row>
    <row r="24" spans="2:9" ht="17.100000000000001" customHeight="1">
      <c r="B24" s="4" t="s">
        <v>24</v>
      </c>
      <c r="C24" s="5">
        <v>140</v>
      </c>
      <c r="D24" s="10">
        <f t="shared" si="0"/>
        <v>1.8781862087469816E-2</v>
      </c>
      <c r="E24" s="10">
        <f t="shared" si="4"/>
        <v>0.99154816206063856</v>
      </c>
      <c r="F24" s="11">
        <v>43.917713620000001</v>
      </c>
      <c r="G24" s="10">
        <f t="shared" si="1"/>
        <v>0.12992034074796963</v>
      </c>
      <c r="H24" s="12">
        <f t="shared" si="2"/>
        <v>0.82428392706333664</v>
      </c>
      <c r="I24" s="14">
        <f t="shared" si="3"/>
        <v>313697.95442857139</v>
      </c>
    </row>
    <row r="25" spans="2:9" ht="17.100000000000001" customHeight="1">
      <c r="B25" s="4" t="s">
        <v>25</v>
      </c>
      <c r="C25" s="5">
        <v>29</v>
      </c>
      <c r="D25" s="10">
        <f t="shared" si="0"/>
        <v>3.8905285752616047E-3</v>
      </c>
      <c r="E25" s="10">
        <f t="shared" si="4"/>
        <v>0.99543869063590018</v>
      </c>
      <c r="F25" s="11">
        <v>19.967522859999999</v>
      </c>
      <c r="G25" s="10">
        <f t="shared" si="1"/>
        <v>5.9069272055243947E-2</v>
      </c>
      <c r="H25" s="12">
        <f t="shared" si="2"/>
        <v>0.88335319911858057</v>
      </c>
      <c r="I25" s="14">
        <f t="shared" si="3"/>
        <v>688535.27103448275</v>
      </c>
    </row>
    <row r="26" spans="2:9" ht="17.100000000000001" customHeight="1">
      <c r="B26" s="4" t="s">
        <v>26</v>
      </c>
      <c r="C26" s="5">
        <v>11</v>
      </c>
      <c r="D26" s="10">
        <f t="shared" si="0"/>
        <v>1.4757177354440569E-3</v>
      </c>
      <c r="E26" s="10">
        <f t="shared" si="4"/>
        <v>0.99691440837134426</v>
      </c>
      <c r="F26" s="11">
        <v>8.0219461299999999</v>
      </c>
      <c r="G26" s="10">
        <f t="shared" si="1"/>
        <v>2.3731061769045166E-2</v>
      </c>
      <c r="H26" s="12">
        <f t="shared" si="2"/>
        <v>0.90708426088762573</v>
      </c>
      <c r="I26" s="14">
        <f t="shared" si="3"/>
        <v>729267.83</v>
      </c>
    </row>
    <row r="27" spans="2:9" ht="17.100000000000001" customHeight="1" thickBot="1">
      <c r="B27" s="6" t="s">
        <v>27</v>
      </c>
      <c r="C27" s="7">
        <v>23</v>
      </c>
      <c r="D27" s="10">
        <f t="shared" si="0"/>
        <v>3.0855916286557554E-3</v>
      </c>
      <c r="E27" s="10">
        <f t="shared" si="4"/>
        <v>1</v>
      </c>
      <c r="F27" s="15">
        <v>31.408837120000001</v>
      </c>
      <c r="G27" s="10">
        <f t="shared" si="1"/>
        <v>9.2915739112374052E-2</v>
      </c>
      <c r="H27" s="12">
        <f t="shared" si="2"/>
        <v>0.99999999999999978</v>
      </c>
      <c r="I27" s="14">
        <f t="shared" si="3"/>
        <v>1365601.6139130436</v>
      </c>
    </row>
    <row r="28" spans="2:9" ht="17.100000000000001" customHeight="1" thickTop="1" thickBot="1">
      <c r="B28" s="9" t="s">
        <v>2</v>
      </c>
      <c r="C28" s="8">
        <v>7454</v>
      </c>
      <c r="D28" s="16">
        <f>C28/C$28</f>
        <v>1</v>
      </c>
      <c r="E28" s="17"/>
      <c r="F28" s="18">
        <v>338.03570224000003</v>
      </c>
      <c r="G28" s="16">
        <f>F28/F$28</f>
        <v>1</v>
      </c>
      <c r="H28" s="19"/>
      <c r="I28" s="20">
        <f t="shared" si="3"/>
        <v>45349.571000804935</v>
      </c>
    </row>
    <row r="29" spans="2:9" ht="15.95" customHeight="1" thickTop="1">
      <c r="C29" s="2"/>
    </row>
  </sheetData>
  <mergeCells count="12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  <mergeCell ref="C5:E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2016-05-03T15:28:52Z</dcterms:modified>
</cp:coreProperties>
</file>