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II" sheetId="71" r:id="rId1"/>
  </sheets>
  <definedNames>
    <definedName name="_xlnm.Print_Area" localSheetId="0">B.XII!$B$2:$I$28</definedName>
  </definedNames>
  <calcPr calcId="145621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9" i="7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<sst xmlns="http://schemas.openxmlformats.org/spreadsheetml/2006/main" count="34" uniqueCount="32">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</sst>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6" fillId="2" borderId="16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19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29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28" t="s">
        <v>31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40" t="s">
        <v>29</v>
      </c>
      <c r="C5" s="48" t="s">
        <v>4</v>
      </c>
      <c r="D5" s="49"/>
      <c r="E5" s="50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34" t="s">
        <v>1</v>
      </c>
      <c r="D6" s="36" t="s">
        <v>5</v>
      </c>
      <c r="E6" s="36" t="s">
        <v>6</v>
      </c>
      <c r="F6" s="38" t="s">
        <v>7</v>
      </c>
      <c r="G6" s="36" t="s">
        <v>5</v>
      </c>
      <c r="H6" s="36" t="s">
        <v>6</v>
      </c>
      <c r="I6" s="46"/>
    </row>
    <row r="7" spans="2:9" ht="17.100000000000001" customHeight="1">
      <c r="B7" s="27" t="s">
        <v>3</v>
      </c>
      <c r="C7" s="35"/>
      <c r="D7" s="37"/>
      <c r="E7" s="37"/>
      <c r="F7" s="39"/>
      <c r="G7" s="37"/>
      <c r="H7" s="37"/>
      <c r="I7" s="47"/>
    </row>
    <row r="8" spans="2:9" ht="17.100000000000001" customHeight="1">
      <c r="B8" s="3" t="s">
        <v>8</v>
      </c>
      <c r="C8" s="5">
        <v>8721</v>
      </c>
      <c r="D8" s="10">
        <f>C8/C$28</f>
        <v>0.11278516372665666</v>
      </c>
      <c r="E8" s="10">
        <f>D8</f>
        <v>0.11278516372665666</v>
      </c>
      <c r="F8" s="11">
        <v>1.86019907</v>
      </c>
      <c r="G8" s="10">
        <f>F8/F$28</f>
        <v>3.5919184569218675E-3</v>
      </c>
      <c r="H8" s="12">
        <f>G8</f>
        <v>3.5919184569218675E-3</v>
      </c>
      <c r="I8" s="13">
        <f t="shared" ref="I8:I28" si="0">F8*10^6/C8</f>
        <v>213.30112028437105</v>
      </c>
    </row>
    <row r="9" spans="2:9" ht="17.100000000000001" customHeight="1">
      <c r="B9" s="4" t="s">
        <v>9</v>
      </c>
      <c r="C9" s="5">
        <v>8654</v>
      </c>
      <c r="D9" s="10">
        <f t="shared" ref="D9:D27" si="1">C9/C$28</f>
        <v>0.11191867984067043</v>
      </c>
      <c r="E9" s="10">
        <f>E8+D9</f>
        <v>0.22470384356732709</v>
      </c>
      <c r="F9" s="11">
        <v>2.79053094</v>
      </c>
      <c r="G9" s="10">
        <f t="shared" ref="G9:G27" si="2">F9/F$28</f>
        <v>5.3883263085372519E-3</v>
      </c>
      <c r="H9" s="12">
        <f>H8+G9</f>
        <v>8.9802447654591198E-3</v>
      </c>
      <c r="I9" s="13">
        <f t="shared" si="0"/>
        <v>322.45562052230184</v>
      </c>
    </row>
    <row r="10" spans="2:9" ht="17.100000000000001" customHeight="1">
      <c r="B10" s="4" t="s">
        <v>10</v>
      </c>
      <c r="C10" s="5">
        <v>8430</v>
      </c>
      <c r="D10" s="10">
        <f t="shared" si="1"/>
        <v>0.10902177849050748</v>
      </c>
      <c r="E10" s="10">
        <f t="shared" ref="E10:E27" si="3">E9+D10</f>
        <v>0.33372562205783457</v>
      </c>
      <c r="F10" s="11">
        <v>4.6680320399999999</v>
      </c>
      <c r="G10" s="10">
        <f t="shared" si="2"/>
        <v>9.0136538139322028E-3</v>
      </c>
      <c r="H10" s="12">
        <f t="shared" ref="H10:H27" si="4">H9+G10</f>
        <v>1.7993898579391321E-2</v>
      </c>
      <c r="I10" s="13">
        <f t="shared" si="0"/>
        <v>553.74045551601421</v>
      </c>
    </row>
    <row r="11" spans="2:9" ht="17.100000000000001" customHeight="1">
      <c r="B11" s="4" t="s">
        <v>11</v>
      </c>
      <c r="C11" s="5">
        <v>7446</v>
      </c>
      <c r="D11" s="10">
        <f t="shared" si="1"/>
        <v>9.6296104702291663E-2</v>
      </c>
      <c r="E11" s="10">
        <f t="shared" si="3"/>
        <v>0.43002172676012623</v>
      </c>
      <c r="F11" s="11">
        <v>6.8058716800000001</v>
      </c>
      <c r="G11" s="10">
        <f t="shared" si="2"/>
        <v>1.314167741350061E-2</v>
      </c>
      <c r="H11" s="12">
        <f t="shared" si="4"/>
        <v>3.1135575992891931E-2</v>
      </c>
      <c r="I11" s="13">
        <f t="shared" si="0"/>
        <v>914.03057749127049</v>
      </c>
    </row>
    <row r="12" spans="2:9" ht="17.100000000000001" customHeight="1">
      <c r="B12" s="20" t="s">
        <v>12</v>
      </c>
      <c r="C12" s="21">
        <v>13514</v>
      </c>
      <c r="D12" s="22">
        <f t="shared" si="1"/>
        <v>0.17477109306295588</v>
      </c>
      <c r="E12" s="22">
        <f t="shared" si="3"/>
        <v>0.60479281982308208</v>
      </c>
      <c r="F12" s="23">
        <v>22.879011479999999</v>
      </c>
      <c r="G12" s="22">
        <f t="shared" si="2"/>
        <v>4.4177822114027446E-2</v>
      </c>
      <c r="H12" s="24">
        <f t="shared" si="4"/>
        <v>7.531339810691938E-2</v>
      </c>
      <c r="I12" s="25">
        <f t="shared" si="0"/>
        <v>1692.9859020275271</v>
      </c>
    </row>
    <row r="13" spans="2:9" ht="17.100000000000001" customHeight="1">
      <c r="B13" s="4" t="s">
        <v>13</v>
      </c>
      <c r="C13" s="5">
        <v>8562</v>
      </c>
      <c r="D13" s="10">
        <f t="shared" si="1"/>
        <v>0.1107288810718535</v>
      </c>
      <c r="E13" s="10">
        <f t="shared" si="3"/>
        <v>0.71552170089493561</v>
      </c>
      <c r="F13" s="11">
        <v>28.417815620000002</v>
      </c>
      <c r="G13" s="10">
        <f t="shared" si="2"/>
        <v>5.4872877896278358E-2</v>
      </c>
      <c r="H13" s="12">
        <f t="shared" si="4"/>
        <v>0.13018627600319774</v>
      </c>
      <c r="I13" s="13">
        <f t="shared" si="0"/>
        <v>3319.0627914038778</v>
      </c>
    </row>
    <row r="14" spans="2:9" ht="17.100000000000001" customHeight="1">
      <c r="B14" s="4" t="s">
        <v>14</v>
      </c>
      <c r="C14" s="5">
        <v>9141</v>
      </c>
      <c r="D14" s="10">
        <f t="shared" si="1"/>
        <v>0.1182168537582122</v>
      </c>
      <c r="E14" s="10">
        <f t="shared" si="3"/>
        <v>0.83373855465314783</v>
      </c>
      <c r="F14" s="11">
        <v>59.659225229999997</v>
      </c>
      <c r="G14" s="10">
        <f t="shared" si="2"/>
        <v>0.11519792461206624</v>
      </c>
      <c r="H14" s="12">
        <f t="shared" si="4"/>
        <v>0.24538420061526398</v>
      </c>
      <c r="I14" s="13">
        <f t="shared" si="0"/>
        <v>6526.5534657039707</v>
      </c>
    </row>
    <row r="15" spans="2:9" ht="17.100000000000001" customHeight="1">
      <c r="B15" s="4" t="s">
        <v>15</v>
      </c>
      <c r="C15" s="5">
        <v>4405</v>
      </c>
      <c r="D15" s="10">
        <f t="shared" si="1"/>
        <v>5.6968082354766955E-2</v>
      </c>
      <c r="E15" s="10">
        <f t="shared" si="3"/>
        <v>0.89070663700791475</v>
      </c>
      <c r="F15" s="11">
        <v>51.923571079999995</v>
      </c>
      <c r="G15" s="10">
        <f t="shared" si="2"/>
        <v>0.10026090020115239</v>
      </c>
      <c r="H15" s="12">
        <f t="shared" si="4"/>
        <v>0.34564510081641636</v>
      </c>
      <c r="I15" s="13">
        <f t="shared" si="0"/>
        <v>11787.416817253121</v>
      </c>
    </row>
    <row r="16" spans="2:9" ht="17.100000000000001" customHeight="1">
      <c r="B16" s="4" t="s">
        <v>16</v>
      </c>
      <c r="C16" s="5">
        <v>2442</v>
      </c>
      <c r="D16" s="10">
        <f t="shared" si="1"/>
        <v>3.1581397754901451E-2</v>
      </c>
      <c r="E16" s="10">
        <f t="shared" si="3"/>
        <v>0.92228803476281618</v>
      </c>
      <c r="F16" s="11">
        <v>43.22699944</v>
      </c>
      <c r="G16" s="10">
        <f t="shared" si="2"/>
        <v>8.3468409177243186E-2</v>
      </c>
      <c r="H16" s="12">
        <f t="shared" si="4"/>
        <v>0.42911350999365955</v>
      </c>
      <c r="I16" s="13">
        <f t="shared" si="0"/>
        <v>17701.47397215397</v>
      </c>
    </row>
    <row r="17" spans="2:9" ht="17.100000000000001" customHeight="1">
      <c r="B17" s="20" t="s">
        <v>17</v>
      </c>
      <c r="C17" s="21">
        <v>1401</v>
      </c>
      <c r="D17" s="22">
        <f t="shared" si="1"/>
        <v>1.8118566033831669E-2</v>
      </c>
      <c r="E17" s="22">
        <f t="shared" si="3"/>
        <v>0.94040660079664784</v>
      </c>
      <c r="F17" s="23">
        <v>31.156440180000001</v>
      </c>
      <c r="G17" s="22">
        <f t="shared" si="2"/>
        <v>6.0160976499425985E-2</v>
      </c>
      <c r="H17" s="24">
        <f t="shared" si="4"/>
        <v>0.48927448649308553</v>
      </c>
      <c r="I17" s="25">
        <f t="shared" si="0"/>
        <v>22238.71533190578</v>
      </c>
    </row>
    <row r="18" spans="2:9" ht="17.100000000000001" customHeight="1">
      <c r="B18" s="4" t="s">
        <v>18</v>
      </c>
      <c r="C18" s="5">
        <v>1015</v>
      </c>
      <c r="D18" s="10">
        <f t="shared" si="1"/>
        <v>1.3126584242925871E-2</v>
      </c>
      <c r="E18" s="10">
        <f t="shared" si="3"/>
        <v>0.95353318503957374</v>
      </c>
      <c r="F18" s="11">
        <v>27.795334989999997</v>
      </c>
      <c r="G18" s="10">
        <f t="shared" si="2"/>
        <v>5.3670909945625969E-2</v>
      </c>
      <c r="H18" s="12">
        <f t="shared" si="4"/>
        <v>0.54294539643871154</v>
      </c>
      <c r="I18" s="13">
        <f t="shared" si="0"/>
        <v>27384.566492610837</v>
      </c>
    </row>
    <row r="19" spans="2:9" ht="17.100000000000001" customHeight="1">
      <c r="B19" s="4" t="s">
        <v>19</v>
      </c>
      <c r="C19" s="5">
        <v>727</v>
      </c>
      <c r="D19" s="10">
        <f t="shared" si="1"/>
        <v>9.4019967927163623E-3</v>
      </c>
      <c r="E19" s="10">
        <f t="shared" si="3"/>
        <v>0.9629351818322901</v>
      </c>
      <c r="F19" s="11">
        <v>22.996897910000001</v>
      </c>
      <c r="G19" s="10">
        <f t="shared" si="2"/>
        <v>4.4405452828700169E-2</v>
      </c>
      <c r="H19" s="12">
        <f t="shared" si="4"/>
        <v>0.58735084926741166</v>
      </c>
      <c r="I19" s="13">
        <f t="shared" si="0"/>
        <v>31632.596850068778</v>
      </c>
    </row>
    <row r="20" spans="2:9" ht="17.100000000000001" customHeight="1">
      <c r="B20" s="4" t="s">
        <v>20</v>
      </c>
      <c r="C20" s="5">
        <v>465</v>
      </c>
      <c r="D20" s="10">
        <f t="shared" si="1"/>
        <v>6.0136568206507679E-3</v>
      </c>
      <c r="E20" s="10">
        <f t="shared" si="3"/>
        <v>0.9689488386529409</v>
      </c>
      <c r="F20" s="11">
        <v>15.95759507</v>
      </c>
      <c r="G20" s="10">
        <f t="shared" si="2"/>
        <v>3.0813035650006211E-2</v>
      </c>
      <c r="H20" s="12">
        <f t="shared" si="4"/>
        <v>0.61816388491741792</v>
      </c>
      <c r="I20" s="13">
        <f t="shared" si="0"/>
        <v>34317.40875268817</v>
      </c>
    </row>
    <row r="21" spans="2:9" ht="17.100000000000001" customHeight="1">
      <c r="B21" s="4" t="s">
        <v>21</v>
      </c>
      <c r="C21" s="5">
        <v>1220</v>
      </c>
      <c r="D21" s="10">
        <f t="shared" si="1"/>
        <v>1.5777766282137499E-2</v>
      </c>
      <c r="E21" s="10">
        <f t="shared" si="3"/>
        <v>0.98472660493507835</v>
      </c>
      <c r="F21" s="11">
        <v>52.248838299999996</v>
      </c>
      <c r="G21" s="10">
        <f t="shared" si="2"/>
        <v>0.10088896918032335</v>
      </c>
      <c r="H21" s="12">
        <f t="shared" si="4"/>
        <v>0.71905285409774122</v>
      </c>
      <c r="I21" s="13">
        <f t="shared" si="0"/>
        <v>42826.916639344257</v>
      </c>
    </row>
    <row r="22" spans="2:9" ht="17.100000000000001" customHeight="1">
      <c r="B22" s="20" t="s">
        <v>22</v>
      </c>
      <c r="C22" s="21">
        <v>444</v>
      </c>
      <c r="D22" s="22">
        <f t="shared" si="1"/>
        <v>5.742072319072992E-3</v>
      </c>
      <c r="E22" s="22">
        <f t="shared" si="3"/>
        <v>0.99046867725415133</v>
      </c>
      <c r="F22" s="23">
        <v>25.386361000000001</v>
      </c>
      <c r="G22" s="22">
        <f t="shared" si="2"/>
        <v>4.9019344273718769E-2</v>
      </c>
      <c r="H22" s="24">
        <f t="shared" si="4"/>
        <v>0.76807219837146001</v>
      </c>
      <c r="I22" s="25">
        <f t="shared" si="0"/>
        <v>57176.488738738735</v>
      </c>
    </row>
    <row r="23" spans="2:9" ht="17.100000000000001" customHeight="1">
      <c r="B23" s="4" t="s">
        <v>23</v>
      </c>
      <c r="C23" s="5">
        <v>587</v>
      </c>
      <c r="D23" s="10">
        <f t="shared" si="1"/>
        <v>7.5914334488645183E-3</v>
      </c>
      <c r="E23" s="10">
        <f t="shared" si="3"/>
        <v>0.99806011070301581</v>
      </c>
      <c r="F23" s="11">
        <v>61.840276770000003</v>
      </c>
      <c r="G23" s="10">
        <f t="shared" si="2"/>
        <v>0.11940938746481559</v>
      </c>
      <c r="H23" s="12">
        <f t="shared" si="4"/>
        <v>0.88748158583627557</v>
      </c>
      <c r="I23" s="13">
        <f t="shared" si="0"/>
        <v>105349.70488926746</v>
      </c>
    </row>
    <row r="24" spans="2:9" ht="17.100000000000001" customHeight="1">
      <c r="B24" s="4" t="s">
        <v>24</v>
      </c>
      <c r="C24" s="5">
        <v>102</v>
      </c>
      <c r="D24" s="10">
        <f t="shared" si="1"/>
        <v>1.3191247219492008E-3</v>
      </c>
      <c r="E24" s="10">
        <f t="shared" si="3"/>
        <v>0.99937923542496498</v>
      </c>
      <c r="F24" s="11">
        <v>22.90734878</v>
      </c>
      <c r="G24" s="10">
        <f t="shared" si="2"/>
        <v>4.4232539521712924E-2</v>
      </c>
      <c r="H24" s="12">
        <f t="shared" si="4"/>
        <v>0.93171412535798848</v>
      </c>
      <c r="I24" s="13">
        <f t="shared" si="0"/>
        <v>224581.85078431375</v>
      </c>
    </row>
    <row r="25" spans="2:9" ht="17.100000000000001" customHeight="1">
      <c r="B25" s="4" t="s">
        <v>25</v>
      </c>
      <c r="C25" s="5">
        <v>23</v>
      </c>
      <c r="D25" s="10">
        <f t="shared" si="1"/>
        <v>2.9744969220423152E-4</v>
      </c>
      <c r="E25" s="10">
        <f t="shared" si="3"/>
        <v>0.99967668511716923</v>
      </c>
      <c r="F25" s="11">
        <v>11.912920949999998</v>
      </c>
      <c r="G25" s="10">
        <f t="shared" si="2"/>
        <v>2.3003043774318294E-2</v>
      </c>
      <c r="H25" s="12">
        <f t="shared" si="4"/>
        <v>0.95471716913230675</v>
      </c>
      <c r="I25" s="13">
        <f t="shared" si="0"/>
        <v>517953.08478260867</v>
      </c>
    </row>
    <row r="26" spans="2:9" ht="17.100000000000001" customHeight="1">
      <c r="B26" s="4" t="s">
        <v>26</v>
      </c>
      <c r="C26" s="5">
        <v>9</v>
      </c>
      <c r="D26" s="10">
        <f t="shared" si="1"/>
        <v>1.1639335781904713E-4</v>
      </c>
      <c r="E26" s="10">
        <f t="shared" si="3"/>
        <v>0.99979307847498833</v>
      </c>
      <c r="F26" s="11">
        <v>4.5265115999999992</v>
      </c>
      <c r="G26" s="10">
        <f t="shared" si="2"/>
        <v>8.7403874261215118E-3</v>
      </c>
      <c r="H26" s="12">
        <f t="shared" si="4"/>
        <v>0.96345755655842824</v>
      </c>
      <c r="I26" s="13">
        <f t="shared" si="0"/>
        <v>502945.73333333328</v>
      </c>
    </row>
    <row r="27" spans="2:9" ht="17.100000000000001" customHeight="1" thickBot="1">
      <c r="B27" s="6" t="s">
        <v>27</v>
      </c>
      <c r="C27" s="7">
        <v>16</v>
      </c>
      <c r="D27" s="10">
        <f t="shared" si="1"/>
        <v>2.0692152501163933E-4</v>
      </c>
      <c r="E27" s="10">
        <f t="shared" si="3"/>
        <v>1</v>
      </c>
      <c r="F27" s="14">
        <v>18.92476684</v>
      </c>
      <c r="G27" s="10">
        <f t="shared" si="2"/>
        <v>3.6542443441571509E-2</v>
      </c>
      <c r="H27" s="12">
        <f t="shared" si="4"/>
        <v>0.99999999999999978</v>
      </c>
      <c r="I27" s="13">
        <f t="shared" si="0"/>
        <v>1182797.9275</v>
      </c>
    </row>
    <row r="28" spans="2:9" ht="17.100000000000001" customHeight="1" thickTop="1" thickBot="1">
      <c r="B28" s="9" t="s">
        <v>2</v>
      </c>
      <c r="C28" s="8">
        <v>77324</v>
      </c>
      <c r="D28" s="15">
        <f>C28/C$28</f>
        <v>1</v>
      </c>
      <c r="E28" s="16"/>
      <c r="F28" s="17">
        <v>517.88454897000008</v>
      </c>
      <c r="G28" s="15">
        <f>F28/F$28</f>
        <v>1</v>
      </c>
      <c r="H28" s="18"/>
      <c r="I28" s="19">
        <f t="shared" si="0"/>
        <v>6697.5912908023392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2016-05-03T15:28:49Z</dcterms:modified>
</cp:coreProperties>
</file>