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V" sheetId="66" r:id="rId1"/>
  </sheets>
  <definedNames>
    <definedName name="_xlnm.Print_Area" localSheetId="0">C.IV!$B$2:$I$29</definedName>
  </definedNames>
  <calcPr calcId="145621"/>
</workbook>
</file>

<file path=xl/calcChain.xml><?xml version="1.0" encoding="utf-8"?>
<calcChain xmlns="http://schemas.openxmlformats.org/spreadsheetml/2006/main">
  <c r="I26" i="66" l="1"/>
  <c r="I27" i="66"/>
  <c r="G8" i="66"/>
  <c r="G26" i="66"/>
  <c r="G27" i="66"/>
  <c r="D8" i="66"/>
  <c r="D26" i="66"/>
  <c r="D27" i="66"/>
  <c r="I8" i="66" l="1"/>
  <c r="H8" i="66"/>
  <c r="E8" i="66"/>
  <c r="I28" i="66" l="1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G28" i="66"/>
  <c r="G9" i="66"/>
  <c r="H9" i="66" s="1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D28" i="66"/>
  <c r="D9" i="66"/>
  <c r="E9" i="66" s="1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E10" i="66" l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10" i="66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<sst xmlns="http://schemas.openxmlformats.org/spreadsheetml/2006/main" count="34" uniqueCount="32">
  <si>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</si>
  <si>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</si>
  <si>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</si>
  <si>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</si>
  <si>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</si>
  <si>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</si>
  <si>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</si>
  <si>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</si>
  <si>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</si>
  <si>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</si>
  <si>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</si>
  <si>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</si>
  <si>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</si>
  <si>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</si>
  <si>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</si>
  <si>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</si>
  <si>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</si>
  <si>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</si>
  <si>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</si>
  <si>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</si>
  <si>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</si>
  <si>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</si>
  <si>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</si>
  <si>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</si>
  <si>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</si>
  <si>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</si>
  <si>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</si>
  <si>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</si>
  <si>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</si>
  <si>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C.IV. DEUDAS DEDUCIBLES</t>
  </si>
  <si>
    <t>Cuantía media               (euros)</t>
  </si>
  <si>
    <t>IP 2013.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</si>
</sst>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29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28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5140</v>
      </c>
      <c r="D8" s="10">
        <f t="shared" ref="D8:D27" si="0">C8/C$28</f>
        <v>0.13324346744089591</v>
      </c>
      <c r="E8" s="10">
        <f>D8</f>
        <v>0.13324346744089591</v>
      </c>
      <c r="F8" s="11">
        <v>1272.63418224</v>
      </c>
      <c r="G8" s="10">
        <f t="shared" ref="G8:G27" si="1">F8/F$28</f>
        <v>0.2206232498177107</v>
      </c>
      <c r="H8" s="12">
        <f>G8</f>
        <v>0.2206232498177107</v>
      </c>
      <c r="I8" s="13">
        <f>F8*10^6/C8</f>
        <v>247594.19887937742</v>
      </c>
    </row>
    <row r="9" spans="2:9" ht="17.100000000000001" customHeight="1">
      <c r="B9" s="4" t="s">
        <v>9</v>
      </c>
      <c r="C9" s="5">
        <v>3448</v>
      </c>
      <c r="D9" s="10">
        <f t="shared" si="0"/>
        <v>8.9381999170468684E-2</v>
      </c>
      <c r="E9" s="10">
        <f>E8+D9</f>
        <v>0.22262546661136459</v>
      </c>
      <c r="F9" s="11">
        <v>289.61645602999999</v>
      </c>
      <c r="G9" s="10">
        <f t="shared" si="1"/>
        <v>5.0207769539524161E-2</v>
      </c>
      <c r="H9" s="12">
        <f>H8+G9</f>
        <v>0.27083101935723486</v>
      </c>
      <c r="I9" s="14">
        <f t="shared" ref="I9:I28" si="2">F9*10^6/C9</f>
        <v>83995.491888051038</v>
      </c>
    </row>
    <row r="10" spans="2:9" ht="17.100000000000001" customHeight="1">
      <c r="B10" s="4" t="s">
        <v>10</v>
      </c>
      <c r="C10" s="5">
        <v>3316</v>
      </c>
      <c r="D10" s="10">
        <f t="shared" si="0"/>
        <v>8.5960182496889262E-2</v>
      </c>
      <c r="E10" s="10">
        <f t="shared" ref="E10:E27" si="3">E9+D10</f>
        <v>0.30858564910825387</v>
      </c>
      <c r="F10" s="11">
        <v>266.03920203000001</v>
      </c>
      <c r="G10" s="10">
        <f t="shared" si="1"/>
        <v>4.6120428124490055E-2</v>
      </c>
      <c r="H10" s="12">
        <f t="shared" ref="H10:H27" si="4">H9+G10</f>
        <v>0.31695144748172493</v>
      </c>
      <c r="I10" s="14">
        <f t="shared" si="2"/>
        <v>80228.951155006027</v>
      </c>
    </row>
    <row r="11" spans="2:9" ht="17.100000000000001" customHeight="1">
      <c r="B11" s="4" t="s">
        <v>11</v>
      </c>
      <c r="C11" s="5">
        <v>3017</v>
      </c>
      <c r="D11" s="10">
        <f t="shared" si="0"/>
        <v>7.8209249274160106E-2</v>
      </c>
      <c r="E11" s="10">
        <f t="shared" si="3"/>
        <v>0.38679489838241399</v>
      </c>
      <c r="F11" s="11">
        <v>246.53851144000001</v>
      </c>
      <c r="G11" s="10">
        <f t="shared" si="1"/>
        <v>4.273979778177614E-2</v>
      </c>
      <c r="H11" s="12">
        <f t="shared" si="4"/>
        <v>0.35969124526350105</v>
      </c>
      <c r="I11" s="14">
        <f t="shared" si="2"/>
        <v>81716.443964202845</v>
      </c>
    </row>
    <row r="12" spans="2:9" ht="17.100000000000001" customHeight="1">
      <c r="B12" s="21" t="s">
        <v>12</v>
      </c>
      <c r="C12" s="22">
        <v>5786</v>
      </c>
      <c r="D12" s="23">
        <f t="shared" si="0"/>
        <v>0.1499896308585649</v>
      </c>
      <c r="E12" s="23">
        <f t="shared" si="3"/>
        <v>0.53678452924097886</v>
      </c>
      <c r="F12" s="24">
        <v>519.66399588000002</v>
      </c>
      <c r="G12" s="23">
        <f t="shared" si="1"/>
        <v>9.0088700417039189E-2</v>
      </c>
      <c r="H12" s="25">
        <f t="shared" si="4"/>
        <v>0.44977994568054025</v>
      </c>
      <c r="I12" s="26">
        <f t="shared" si="2"/>
        <v>89814.03316280678</v>
      </c>
    </row>
    <row r="13" spans="2:9" ht="17.100000000000001" customHeight="1">
      <c r="B13" s="4" t="s">
        <v>13</v>
      </c>
      <c r="C13" s="5">
        <v>3861</v>
      </c>
      <c r="D13" s="10">
        <f t="shared" si="0"/>
        <v>0.10008813770219825</v>
      </c>
      <c r="E13" s="10">
        <f t="shared" si="3"/>
        <v>0.63687266694317712</v>
      </c>
      <c r="F13" s="11">
        <v>397.37276395999999</v>
      </c>
      <c r="G13" s="10">
        <f t="shared" si="1"/>
        <v>6.8888351261783137E-2</v>
      </c>
      <c r="H13" s="12">
        <f t="shared" si="4"/>
        <v>0.51866829694232341</v>
      </c>
      <c r="I13" s="14">
        <f t="shared" si="2"/>
        <v>102919.64878528878</v>
      </c>
    </row>
    <row r="14" spans="2:9" ht="17.100000000000001" customHeight="1">
      <c r="B14" s="4" t="s">
        <v>14</v>
      </c>
      <c r="C14" s="5">
        <v>4768</v>
      </c>
      <c r="D14" s="10">
        <f t="shared" si="0"/>
        <v>0.12360016590626297</v>
      </c>
      <c r="E14" s="10">
        <f t="shared" si="3"/>
        <v>0.76047283284944012</v>
      </c>
      <c r="F14" s="11">
        <v>535.84982976000003</v>
      </c>
      <c r="G14" s="10">
        <f t="shared" si="1"/>
        <v>9.2894668794636787E-2</v>
      </c>
      <c r="H14" s="12">
        <f t="shared" si="4"/>
        <v>0.61156296573696023</v>
      </c>
      <c r="I14" s="14">
        <f t="shared" si="2"/>
        <v>112384.61194630874</v>
      </c>
    </row>
    <row r="15" spans="2:9" ht="17.100000000000001" customHeight="1">
      <c r="B15" s="4" t="s">
        <v>15</v>
      </c>
      <c r="C15" s="5">
        <v>2657</v>
      </c>
      <c r="D15" s="10">
        <f t="shared" si="0"/>
        <v>6.8877021982579847E-2</v>
      </c>
      <c r="E15" s="10">
        <f t="shared" si="3"/>
        <v>0.82934985483201995</v>
      </c>
      <c r="F15" s="11">
        <v>387.53839179000005</v>
      </c>
      <c r="G15" s="10">
        <f t="shared" si="1"/>
        <v>6.7183469231785087E-2</v>
      </c>
      <c r="H15" s="12">
        <f t="shared" si="4"/>
        <v>0.67874643496874532</v>
      </c>
      <c r="I15" s="14">
        <f t="shared" si="2"/>
        <v>145855.62355664285</v>
      </c>
    </row>
    <row r="16" spans="2:9" ht="17.100000000000001" customHeight="1">
      <c r="B16" s="4" t="s">
        <v>16</v>
      </c>
      <c r="C16" s="5">
        <v>1643</v>
      </c>
      <c r="D16" s="10">
        <f t="shared" si="0"/>
        <v>4.2591248444628783E-2</v>
      </c>
      <c r="E16" s="10">
        <f t="shared" si="3"/>
        <v>0.87194110327664875</v>
      </c>
      <c r="F16" s="11">
        <v>209.24732209999999</v>
      </c>
      <c r="G16" s="10">
        <f t="shared" si="1"/>
        <v>3.6275015131291881E-2</v>
      </c>
      <c r="H16" s="12">
        <f t="shared" si="4"/>
        <v>0.71502145010003715</v>
      </c>
      <c r="I16" s="14">
        <f t="shared" si="2"/>
        <v>127356.86068167986</v>
      </c>
    </row>
    <row r="17" spans="2:9" ht="17.100000000000001" customHeight="1">
      <c r="B17" s="21" t="s">
        <v>17</v>
      </c>
      <c r="C17" s="22">
        <v>1073</v>
      </c>
      <c r="D17" s="23">
        <f t="shared" si="0"/>
        <v>2.7815221899626711E-2</v>
      </c>
      <c r="E17" s="23">
        <f t="shared" si="3"/>
        <v>0.89975632517627546</v>
      </c>
      <c r="F17" s="24">
        <v>177.88183762</v>
      </c>
      <c r="G17" s="23">
        <f t="shared" si="1"/>
        <v>3.0837509825639514E-2</v>
      </c>
      <c r="H17" s="25">
        <f t="shared" si="4"/>
        <v>0.74585895992567663</v>
      </c>
      <c r="I17" s="26">
        <f t="shared" si="2"/>
        <v>165779.90458527493</v>
      </c>
    </row>
    <row r="18" spans="2:9" ht="17.100000000000001" customHeight="1">
      <c r="B18" s="4" t="s">
        <v>18</v>
      </c>
      <c r="C18" s="5">
        <v>714</v>
      </c>
      <c r="D18" s="10">
        <f t="shared" si="0"/>
        <v>1.8508917461634175E-2</v>
      </c>
      <c r="E18" s="10">
        <f t="shared" si="3"/>
        <v>0.91826524263790965</v>
      </c>
      <c r="F18" s="11">
        <v>113.65283840000001</v>
      </c>
      <c r="G18" s="10">
        <f t="shared" si="1"/>
        <v>1.9702801408870558E-2</v>
      </c>
      <c r="H18" s="12">
        <f t="shared" si="4"/>
        <v>0.76556176133454723</v>
      </c>
      <c r="I18" s="14">
        <f t="shared" si="2"/>
        <v>159177.64481792718</v>
      </c>
    </row>
    <row r="19" spans="2:9" ht="17.100000000000001" customHeight="1">
      <c r="B19" s="4" t="s">
        <v>19</v>
      </c>
      <c r="C19" s="5">
        <v>535</v>
      </c>
      <c r="D19" s="10">
        <f t="shared" si="0"/>
        <v>1.3868726669431772E-2</v>
      </c>
      <c r="E19" s="10">
        <f t="shared" si="3"/>
        <v>0.93213396930734138</v>
      </c>
      <c r="F19" s="11">
        <v>135.81788942</v>
      </c>
      <c r="G19" s="10">
        <f t="shared" si="1"/>
        <v>2.3545323994426538E-2</v>
      </c>
      <c r="H19" s="12">
        <f t="shared" si="4"/>
        <v>0.78910708532897378</v>
      </c>
      <c r="I19" s="14">
        <f t="shared" si="2"/>
        <v>253865.21386915885</v>
      </c>
    </row>
    <row r="20" spans="2:9" ht="17.100000000000001" customHeight="1">
      <c r="B20" s="4" t="s">
        <v>20</v>
      </c>
      <c r="C20" s="5">
        <v>405</v>
      </c>
      <c r="D20" s="10">
        <f t="shared" si="0"/>
        <v>1.0498755703027789E-2</v>
      </c>
      <c r="E20" s="10">
        <f t="shared" si="3"/>
        <v>0.94263272501036921</v>
      </c>
      <c r="F20" s="11">
        <v>86.683781150000002</v>
      </c>
      <c r="G20" s="10">
        <f t="shared" si="1"/>
        <v>1.5027458613549656E-2</v>
      </c>
      <c r="H20" s="12">
        <f t="shared" si="4"/>
        <v>0.80413454394252348</v>
      </c>
      <c r="I20" s="14">
        <f t="shared" si="2"/>
        <v>214034.0275308642</v>
      </c>
    </row>
    <row r="21" spans="2:9" ht="17.100000000000001" customHeight="1">
      <c r="B21" s="4" t="s">
        <v>21</v>
      </c>
      <c r="C21" s="5">
        <v>1080</v>
      </c>
      <c r="D21" s="10">
        <f t="shared" si="0"/>
        <v>2.7996681874740772E-2</v>
      </c>
      <c r="E21" s="10">
        <f t="shared" si="3"/>
        <v>0.97062940688511001</v>
      </c>
      <c r="F21" s="11">
        <v>287.68156286000004</v>
      </c>
      <c r="G21" s="10">
        <f t="shared" si="1"/>
        <v>4.9872337390071665E-2</v>
      </c>
      <c r="H21" s="12">
        <f t="shared" si="4"/>
        <v>0.85400688133259517</v>
      </c>
      <c r="I21" s="14">
        <f t="shared" si="2"/>
        <v>266371.81746296299</v>
      </c>
    </row>
    <row r="22" spans="2:9" ht="17.100000000000001" customHeight="1">
      <c r="B22" s="21" t="s">
        <v>22</v>
      </c>
      <c r="C22" s="22">
        <v>394</v>
      </c>
      <c r="D22" s="23">
        <f t="shared" si="0"/>
        <v>1.0213604313562837E-2</v>
      </c>
      <c r="E22" s="23">
        <f t="shared" si="3"/>
        <v>0.9808430111986729</v>
      </c>
      <c r="F22" s="24">
        <v>142.76137772000001</v>
      </c>
      <c r="G22" s="23">
        <f t="shared" si="1"/>
        <v>2.4749043786960256E-2</v>
      </c>
      <c r="H22" s="25">
        <f t="shared" si="4"/>
        <v>0.87875592511955547</v>
      </c>
      <c r="I22" s="26">
        <f t="shared" si="2"/>
        <v>362338.5221319797</v>
      </c>
    </row>
    <row r="23" spans="2:9" ht="17.100000000000001" customHeight="1">
      <c r="B23" s="4" t="s">
        <v>23</v>
      </c>
      <c r="C23" s="5">
        <v>564</v>
      </c>
      <c r="D23" s="10">
        <f t="shared" si="0"/>
        <v>1.4620489423475736E-2</v>
      </c>
      <c r="E23" s="10">
        <f t="shared" si="3"/>
        <v>0.99546350062214861</v>
      </c>
      <c r="F23" s="11">
        <v>318.77993058999999</v>
      </c>
      <c r="G23" s="10">
        <f t="shared" si="1"/>
        <v>5.5263535464401659E-2</v>
      </c>
      <c r="H23" s="12">
        <f t="shared" si="4"/>
        <v>0.93401946058395713</v>
      </c>
      <c r="I23" s="14">
        <f t="shared" si="2"/>
        <v>565212.64289007091</v>
      </c>
    </row>
    <row r="24" spans="2:9" ht="17.100000000000001" customHeight="1">
      <c r="B24" s="4" t="s">
        <v>24</v>
      </c>
      <c r="C24" s="5">
        <v>118</v>
      </c>
      <c r="D24" s="10">
        <f t="shared" si="0"/>
        <v>3.0588967233513066E-3</v>
      </c>
      <c r="E24" s="10">
        <f t="shared" si="3"/>
        <v>0.99852239734549997</v>
      </c>
      <c r="F24" s="11">
        <v>185.46222771000001</v>
      </c>
      <c r="G24" s="10">
        <f t="shared" si="1"/>
        <v>3.2151642606198738E-2</v>
      </c>
      <c r="H24" s="12">
        <f t="shared" si="4"/>
        <v>0.96617110319015587</v>
      </c>
      <c r="I24" s="14">
        <f t="shared" si="2"/>
        <v>1571713.7941525425</v>
      </c>
    </row>
    <row r="25" spans="2:9" ht="17.100000000000001" customHeight="1">
      <c r="B25" s="4" t="s">
        <v>25</v>
      </c>
      <c r="C25" s="5">
        <v>34</v>
      </c>
      <c r="D25" s="10">
        <f t="shared" si="0"/>
        <v>8.8137702198257985E-4</v>
      </c>
      <c r="E25" s="10">
        <f t="shared" si="3"/>
        <v>0.99940377436748251</v>
      </c>
      <c r="F25" s="11">
        <v>165.20817521999999</v>
      </c>
      <c r="G25" s="10">
        <f t="shared" si="1"/>
        <v>2.86404098067959E-2</v>
      </c>
      <c r="H25" s="12">
        <f t="shared" si="4"/>
        <v>0.99481151299695181</v>
      </c>
      <c r="I25" s="14">
        <f t="shared" si="2"/>
        <v>4859063.9770588232</v>
      </c>
    </row>
    <row r="26" spans="2:9" ht="17.100000000000001" customHeight="1">
      <c r="B26" s="4" t="s">
        <v>26</v>
      </c>
      <c r="C26" s="5">
        <v>11</v>
      </c>
      <c r="D26" s="10">
        <f t="shared" si="0"/>
        <v>2.8515138946495229E-4</v>
      </c>
      <c r="E26" s="10">
        <f t="shared" si="3"/>
        <v>0.99968892575694746</v>
      </c>
      <c r="F26" s="11">
        <v>2.67192432</v>
      </c>
      <c r="G26" s="10">
        <f t="shared" si="1"/>
        <v>4.632035151749585E-4</v>
      </c>
      <c r="H26" s="12">
        <f t="shared" si="4"/>
        <v>0.99527471651212673</v>
      </c>
      <c r="I26" s="14">
        <f t="shared" si="2"/>
        <v>242902.21090909091</v>
      </c>
    </row>
    <row r="27" spans="2:9" ht="17.100000000000001" customHeight="1" thickBot="1">
      <c r="B27" s="6" t="s">
        <v>27</v>
      </c>
      <c r="C27" s="7">
        <v>12</v>
      </c>
      <c r="D27" s="10">
        <f t="shared" si="0"/>
        <v>3.1107424305267526E-4</v>
      </c>
      <c r="E27" s="10">
        <f t="shared" si="3"/>
        <v>1.0000000000000002</v>
      </c>
      <c r="F27" s="15">
        <v>27.257133109999998</v>
      </c>
      <c r="G27" s="10">
        <f t="shared" si="1"/>
        <v>4.7252834878735448E-3</v>
      </c>
      <c r="H27" s="12">
        <f t="shared" si="4"/>
        <v>1.0000000000000002</v>
      </c>
      <c r="I27" s="14">
        <f t="shared" si="2"/>
        <v>2271427.7591666668</v>
      </c>
    </row>
    <row r="28" spans="2:9" ht="17.100000000000001" customHeight="1" thickTop="1" thickBot="1">
      <c r="B28" s="9" t="s">
        <v>2</v>
      </c>
      <c r="C28" s="8">
        <v>38576</v>
      </c>
      <c r="D28" s="16">
        <f>C28/$C$28</f>
        <v>1</v>
      </c>
      <c r="E28" s="17"/>
      <c r="F28" s="18">
        <v>5768.3593333499994</v>
      </c>
      <c r="G28" s="16">
        <f>F28/F$28</f>
        <v>1</v>
      </c>
      <c r="H28" s="19"/>
      <c r="I28" s="20">
        <f t="shared" si="2"/>
        <v>149532.33443980711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2016-05-03T15:31:04Z</dcterms:modified>
</cp:coreProperties>
</file>