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X" sheetId="70" r:id="rId1"/>
  </sheets>
  <definedNames>
    <definedName name="_xlnm.Print_Area" localSheetId="0">C.IX!$B$2:$I$29</definedName>
  </definedNames>
  <calcPr calcId="145621"/>
</workbook>
</file>

<file path=xl/calcChain.xml><?xml version="1.0" encoding="utf-8"?>
<calcChain xmlns="http://schemas.openxmlformats.org/spreadsheetml/2006/main">
  <c r="G8" i="70" l="1"/>
  <c r="D8" i="70"/>
  <c r="I8" i="70" l="1"/>
  <c r="H8" i="70"/>
  <c r="E8" i="70"/>
  <c r="G9" i="70" l="1"/>
  <c r="H9" i="70" s="1"/>
  <c r="D9" i="70"/>
  <c r="E9" i="70" s="1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10" i="70" l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10" i="70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<sst xmlns="http://schemas.openxmlformats.org/spreadsheetml/2006/main" count="34" uniqueCount="32">
  <si>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</si>
  <si>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</si>
  <si>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</si>
  <si>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</si>
  <si>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</si>
  <si>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</si>
  <si>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</si>
  <si>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</si>
  <si>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</si>
  <si>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</si>
  <si>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</si>
  <si>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</si>
  <si>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</si>
  <si>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</si>
  <si>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</si>
  <si>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</si>
  <si>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</si>
  <si>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</si>
  <si>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</si>
  <si>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</si>
  <si>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</si>
  <si>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</si>
  <si>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</si>
  <si>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</si>
  <si>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</si>
  <si>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</si>
  <si>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</si>
  <si>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</si>
  <si>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</si>
  <si>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</si>
  <si>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</si>
  <si>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2013.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</si>
</sst>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8" t="s">
        <v>4</v>
      </c>
      <c r="D5" s="29"/>
      <c r="E5" s="30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31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64</v>
      </c>
      <c r="D8" s="10">
        <f t="shared" ref="D8:D28" si="0">C8/C$28</f>
        <v>6.5884290714432773E-3</v>
      </c>
      <c r="E8" s="10">
        <f>D8</f>
        <v>6.5884290714432773E-3</v>
      </c>
      <c r="F8" s="11">
        <v>9.9154200000000081E-3</v>
      </c>
      <c r="G8" s="10">
        <f t="shared" ref="G8:G28" si="1">F8/F$28</f>
        <v>1.8912022002190357E-5</v>
      </c>
      <c r="H8" s="12">
        <f>G8</f>
        <v>1.8912022002190357E-5</v>
      </c>
      <c r="I8" s="13">
        <f>F8*10^6/C8</f>
        <v>154.92843750000011</v>
      </c>
    </row>
    <row r="9" spans="2:9" ht="17.100000000000001" customHeight="1">
      <c r="B9" s="4" t="s">
        <v>9</v>
      </c>
      <c r="C9" s="5">
        <v>77</v>
      </c>
      <c r="D9" s="10">
        <f t="shared" si="0"/>
        <v>7.9267037265801938E-3</v>
      </c>
      <c r="E9" s="10">
        <f>E8+D9</f>
        <v>1.451513279802347E-2</v>
      </c>
      <c r="F9" s="11">
        <v>1.6434390000000132E-2</v>
      </c>
      <c r="G9" s="10">
        <f t="shared" si="1"/>
        <v>3.1345877963069588E-5</v>
      </c>
      <c r="H9" s="12">
        <f>H8+G9</f>
        <v>5.0257899965259945E-5</v>
      </c>
      <c r="I9" s="14">
        <f t="shared" ref="I9:I28" si="2">F9*10^6/C9</f>
        <v>213.43363636363804</v>
      </c>
    </row>
    <row r="10" spans="2:9" ht="17.100000000000001" customHeight="1">
      <c r="B10" s="4" t="s">
        <v>10</v>
      </c>
      <c r="C10" s="5">
        <v>93</v>
      </c>
      <c r="D10" s="10">
        <f t="shared" si="0"/>
        <v>9.5738109944410125E-3</v>
      </c>
      <c r="E10" s="10">
        <f>E9+D10</f>
        <v>2.4088943792464484E-2</v>
      </c>
      <c r="F10" s="11">
        <v>3.7897799999999648E-2</v>
      </c>
      <c r="G10" s="10">
        <f t="shared" si="1"/>
        <v>7.2283778945783688E-5</v>
      </c>
      <c r="H10" s="12">
        <f>H9+G10</f>
        <v>1.2254167891104364E-4</v>
      </c>
      <c r="I10" s="14">
        <f t="shared" si="2"/>
        <v>407.5032258064478</v>
      </c>
    </row>
    <row r="11" spans="2:9" ht="17.100000000000001" customHeight="1">
      <c r="B11" s="4" t="s">
        <v>11</v>
      </c>
      <c r="C11" s="5">
        <v>80</v>
      </c>
      <c r="D11" s="10">
        <f t="shared" si="0"/>
        <v>8.2355363393040969E-3</v>
      </c>
      <c r="E11" s="10">
        <f t="shared" ref="E11:E27" si="3">E10+D11</f>
        <v>3.2324480131768585E-2</v>
      </c>
      <c r="F11" s="11">
        <v>5.1952059999999634E-2</v>
      </c>
      <c r="G11" s="10">
        <f t="shared" si="1"/>
        <v>9.9089953000387873E-5</v>
      </c>
      <c r="H11" s="12">
        <f t="shared" ref="H11:H27" si="4">H10+G11</f>
        <v>2.2163163191143151E-4</v>
      </c>
      <c r="I11" s="14">
        <f t="shared" si="2"/>
        <v>649.40074999999547</v>
      </c>
    </row>
    <row r="12" spans="2:9" ht="17.100000000000001" customHeight="1">
      <c r="B12" s="21" t="s">
        <v>12</v>
      </c>
      <c r="C12" s="22">
        <v>283</v>
      </c>
      <c r="D12" s="23">
        <f t="shared" si="0"/>
        <v>2.9133209800288242E-2</v>
      </c>
      <c r="E12" s="23">
        <f t="shared" si="3"/>
        <v>6.145768993205683E-2</v>
      </c>
      <c r="F12" s="24">
        <v>0.32670829999999995</v>
      </c>
      <c r="G12" s="23">
        <f t="shared" si="1"/>
        <v>6.2314199074756311E-4</v>
      </c>
      <c r="H12" s="25">
        <f t="shared" si="4"/>
        <v>8.4477362265899462E-4</v>
      </c>
      <c r="I12" s="26">
        <f t="shared" si="2"/>
        <v>1154.4462897526498</v>
      </c>
    </row>
    <row r="13" spans="2:9" ht="17.100000000000001" customHeight="1">
      <c r="B13" s="4" t="s">
        <v>13</v>
      </c>
      <c r="C13" s="5">
        <v>305</v>
      </c>
      <c r="D13" s="10">
        <f t="shared" si="0"/>
        <v>3.1397982293596874E-2</v>
      </c>
      <c r="E13" s="10">
        <f t="shared" si="3"/>
        <v>9.2855672225653704E-2</v>
      </c>
      <c r="F13" s="11">
        <v>0.53591795999999547</v>
      </c>
      <c r="G13" s="10">
        <f t="shared" si="1"/>
        <v>1.0221747793728233E-3</v>
      </c>
      <c r="H13" s="12">
        <f t="shared" si="4"/>
        <v>1.8669484020318178E-3</v>
      </c>
      <c r="I13" s="14">
        <f t="shared" si="2"/>
        <v>1757.1080655737555</v>
      </c>
    </row>
    <row r="14" spans="2:9" ht="17.100000000000001" customHeight="1">
      <c r="B14" s="4" t="s">
        <v>14</v>
      </c>
      <c r="C14" s="5">
        <v>783</v>
      </c>
      <c r="D14" s="10">
        <f t="shared" si="0"/>
        <v>8.0605311920938852E-2</v>
      </c>
      <c r="E14" s="10">
        <f t="shared" si="3"/>
        <v>0.17346098414659256</v>
      </c>
      <c r="F14" s="11">
        <v>2.4519970200000003</v>
      </c>
      <c r="G14" s="10">
        <f t="shared" si="1"/>
        <v>4.676778350442559E-3</v>
      </c>
      <c r="H14" s="12">
        <f t="shared" si="4"/>
        <v>6.5437267524743768E-3</v>
      </c>
      <c r="I14" s="14">
        <f t="shared" si="2"/>
        <v>3131.5415325670506</v>
      </c>
    </row>
    <row r="15" spans="2:9" ht="17.100000000000001" customHeight="1">
      <c r="B15" s="4" t="s">
        <v>15</v>
      </c>
      <c r="C15" s="5">
        <v>1038</v>
      </c>
      <c r="D15" s="10">
        <f t="shared" si="0"/>
        <v>0.10685608400247067</v>
      </c>
      <c r="E15" s="10">
        <f t="shared" si="3"/>
        <v>0.28031706814906321</v>
      </c>
      <c r="F15" s="11">
        <v>5.3123991399999966</v>
      </c>
      <c r="G15" s="10">
        <f t="shared" si="1"/>
        <v>1.0132521811491293E-2</v>
      </c>
      <c r="H15" s="12">
        <f t="shared" si="4"/>
        <v>1.667624856396567E-2</v>
      </c>
      <c r="I15" s="14">
        <f t="shared" si="2"/>
        <v>5117.9182466281281</v>
      </c>
    </row>
    <row r="16" spans="2:9" ht="17.100000000000001" customHeight="1">
      <c r="B16" s="4" t="s">
        <v>16</v>
      </c>
      <c r="C16" s="5">
        <v>1114</v>
      </c>
      <c r="D16" s="10">
        <f t="shared" si="0"/>
        <v>0.11467984352480955</v>
      </c>
      <c r="E16" s="10">
        <f t="shared" si="3"/>
        <v>0.39499691167387274</v>
      </c>
      <c r="F16" s="11">
        <v>8.6153680800000032</v>
      </c>
      <c r="G16" s="10">
        <f t="shared" si="1"/>
        <v>1.6432388208056585E-2</v>
      </c>
      <c r="H16" s="12">
        <f t="shared" si="4"/>
        <v>3.3108636772022255E-2</v>
      </c>
      <c r="I16" s="14">
        <f t="shared" si="2"/>
        <v>7733.7235906642763</v>
      </c>
    </row>
    <row r="17" spans="2:9" ht="17.100000000000001" customHeight="1">
      <c r="B17" s="21" t="s">
        <v>17</v>
      </c>
      <c r="C17" s="22">
        <v>1011</v>
      </c>
      <c r="D17" s="23">
        <f t="shared" si="0"/>
        <v>0.10407659048795553</v>
      </c>
      <c r="E17" s="23">
        <f t="shared" si="3"/>
        <v>0.49907350216182828</v>
      </c>
      <c r="F17" s="24">
        <v>11.511176950000007</v>
      </c>
      <c r="G17" s="23">
        <f t="shared" si="1"/>
        <v>2.1955664182607134E-2</v>
      </c>
      <c r="H17" s="25">
        <f t="shared" si="4"/>
        <v>5.5064300954629386E-2</v>
      </c>
      <c r="I17" s="26">
        <f t="shared" si="2"/>
        <v>11385.931701285863</v>
      </c>
    </row>
    <row r="18" spans="2:9" ht="17.100000000000001" customHeight="1">
      <c r="B18" s="4" t="s">
        <v>18</v>
      </c>
      <c r="C18" s="5">
        <v>813</v>
      </c>
      <c r="D18" s="10">
        <f t="shared" si="0"/>
        <v>8.3693638048177893E-2</v>
      </c>
      <c r="E18" s="10">
        <f t="shared" si="3"/>
        <v>0.5827671402100062</v>
      </c>
      <c r="F18" s="11">
        <v>13.025035670000001</v>
      </c>
      <c r="G18" s="10">
        <f t="shared" si="1"/>
        <v>2.4843099048790073E-2</v>
      </c>
      <c r="H18" s="12">
        <f t="shared" si="4"/>
        <v>7.9907400003419463E-2</v>
      </c>
      <c r="I18" s="14">
        <f t="shared" si="2"/>
        <v>16020.954083640838</v>
      </c>
    </row>
    <row r="19" spans="2:9" ht="17.100000000000001" customHeight="1">
      <c r="B19" s="4" t="s">
        <v>19</v>
      </c>
      <c r="C19" s="5">
        <v>632</v>
      </c>
      <c r="D19" s="10">
        <f t="shared" si="0"/>
        <v>6.5060737080502362E-2</v>
      </c>
      <c r="E19" s="10">
        <f t="shared" si="3"/>
        <v>0.64782787729050861</v>
      </c>
      <c r="F19" s="11">
        <v>13.387560640000004</v>
      </c>
      <c r="G19" s="10">
        <f t="shared" si="1"/>
        <v>2.5534555407570984E-2</v>
      </c>
      <c r="H19" s="12">
        <f t="shared" si="4"/>
        <v>0.10544195541099044</v>
      </c>
      <c r="I19" s="14">
        <f t="shared" si="2"/>
        <v>21182.849113924058</v>
      </c>
    </row>
    <row r="20" spans="2:9" ht="17.100000000000001" customHeight="1">
      <c r="B20" s="4" t="s">
        <v>20</v>
      </c>
      <c r="C20" s="5">
        <v>502</v>
      </c>
      <c r="D20" s="10">
        <f t="shared" si="0"/>
        <v>5.167799052913321E-2</v>
      </c>
      <c r="E20" s="10">
        <f t="shared" si="3"/>
        <v>0.69950586781964186</v>
      </c>
      <c r="F20" s="11">
        <v>13.773725609999996</v>
      </c>
      <c r="G20" s="10">
        <f t="shared" si="1"/>
        <v>2.6271101152392184E-2</v>
      </c>
      <c r="H20" s="12">
        <f t="shared" si="4"/>
        <v>0.13171305656338261</v>
      </c>
      <c r="I20" s="14">
        <f t="shared" si="2"/>
        <v>27437.700418326684</v>
      </c>
    </row>
    <row r="21" spans="2:9" ht="17.100000000000001" customHeight="1">
      <c r="B21" s="4" t="s">
        <v>21</v>
      </c>
      <c r="C21" s="5">
        <v>1437</v>
      </c>
      <c r="D21" s="10">
        <f t="shared" si="0"/>
        <v>0.14793082149474984</v>
      </c>
      <c r="E21" s="10">
        <f t="shared" si="3"/>
        <v>0.84743668931439164</v>
      </c>
      <c r="F21" s="11">
        <v>65.31386061000002</v>
      </c>
      <c r="G21" s="10">
        <f t="shared" si="1"/>
        <v>0.12457537541569733</v>
      </c>
      <c r="H21" s="12">
        <f t="shared" si="4"/>
        <v>0.25628843197907991</v>
      </c>
      <c r="I21" s="14">
        <f t="shared" si="2"/>
        <v>45451.538350730705</v>
      </c>
    </row>
    <row r="22" spans="2:9" ht="17.100000000000001" customHeight="1">
      <c r="B22" s="21" t="s">
        <v>22</v>
      </c>
      <c r="C22" s="22">
        <v>529</v>
      </c>
      <c r="D22" s="23">
        <f t="shared" si="0"/>
        <v>5.4457484043648342E-2</v>
      </c>
      <c r="E22" s="23">
        <f t="shared" si="3"/>
        <v>0.90189417335804001</v>
      </c>
      <c r="F22" s="24">
        <v>44.194539110000001</v>
      </c>
      <c r="G22" s="23">
        <f t="shared" si="1"/>
        <v>8.4293766277674737E-2</v>
      </c>
      <c r="H22" s="25">
        <f t="shared" si="4"/>
        <v>0.34058219825675462</v>
      </c>
      <c r="I22" s="26">
        <f t="shared" si="2"/>
        <v>83543.552192816627</v>
      </c>
    </row>
    <row r="23" spans="2:9" ht="17.100000000000001" customHeight="1">
      <c r="B23" s="4" t="s">
        <v>23</v>
      </c>
      <c r="C23" s="5">
        <v>735</v>
      </c>
      <c r="D23" s="10">
        <f t="shared" si="0"/>
        <v>7.5663990117356389E-2</v>
      </c>
      <c r="E23" s="10">
        <f t="shared" si="3"/>
        <v>0.97755816347539637</v>
      </c>
      <c r="F23" s="11">
        <v>139.27812041000001</v>
      </c>
      <c r="G23" s="10">
        <f t="shared" si="1"/>
        <v>0.26564995508184586</v>
      </c>
      <c r="H23" s="12">
        <f t="shared" si="4"/>
        <v>0.60623215333860048</v>
      </c>
      <c r="I23" s="14">
        <f t="shared" si="2"/>
        <v>189494.0413741497</v>
      </c>
    </row>
    <row r="24" spans="2:9" ht="17.100000000000001" customHeight="1">
      <c r="B24" s="4" t="s">
        <v>24</v>
      </c>
      <c r="C24" s="5">
        <v>158</v>
      </c>
      <c r="D24" s="10">
        <f t="shared" si="0"/>
        <v>1.6265184270125591E-2</v>
      </c>
      <c r="E24" s="10">
        <f t="shared" si="3"/>
        <v>0.99382334774552195</v>
      </c>
      <c r="F24" s="11">
        <v>89.876069790000003</v>
      </c>
      <c r="G24" s="10">
        <f t="shared" si="1"/>
        <v>0.17142372278117063</v>
      </c>
      <c r="H24" s="12">
        <f t="shared" si="4"/>
        <v>0.77765587611977116</v>
      </c>
      <c r="I24" s="14">
        <f t="shared" si="2"/>
        <v>568835.88474683545</v>
      </c>
    </row>
    <row r="25" spans="2:9" ht="17.100000000000001" customHeight="1">
      <c r="B25" s="4" t="s">
        <v>25</v>
      </c>
      <c r="C25" s="5">
        <v>35</v>
      </c>
      <c r="D25" s="10">
        <f t="shared" si="0"/>
        <v>3.6030471484455426E-3</v>
      </c>
      <c r="E25" s="10">
        <f t="shared" si="3"/>
        <v>0.99742639489396745</v>
      </c>
      <c r="F25" s="11">
        <v>36.001938260000003</v>
      </c>
      <c r="G25" s="10">
        <f t="shared" si="1"/>
        <v>6.8667736565331414E-2</v>
      </c>
      <c r="H25" s="12">
        <f t="shared" si="4"/>
        <v>0.84632361268510259</v>
      </c>
      <c r="I25" s="14">
        <f t="shared" si="2"/>
        <v>1028626.8074285716</v>
      </c>
    </row>
    <row r="26" spans="2:9" ht="17.100000000000001" customHeight="1">
      <c r="B26" s="4" t="s">
        <v>26</v>
      </c>
      <c r="C26" s="5">
        <v>11</v>
      </c>
      <c r="D26" s="10">
        <f t="shared" si="0"/>
        <v>1.1323862466543133E-3</v>
      </c>
      <c r="E26" s="10">
        <f t="shared" si="3"/>
        <v>0.9985587811406218</v>
      </c>
      <c r="F26" s="11">
        <v>17.022832029999996</v>
      </c>
      <c r="G26" s="10">
        <f t="shared" si="1"/>
        <v>3.2468233709812638E-2</v>
      </c>
      <c r="H26" s="12">
        <f t="shared" si="4"/>
        <v>0.87879184639491525</v>
      </c>
      <c r="I26" s="14">
        <f t="shared" si="2"/>
        <v>1547530.1845454543</v>
      </c>
    </row>
    <row r="27" spans="2:9" ht="17.100000000000001" customHeight="1" thickBot="1">
      <c r="B27" s="6" t="s">
        <v>27</v>
      </c>
      <c r="C27" s="7">
        <v>14</v>
      </c>
      <c r="D27" s="10">
        <f t="shared" si="0"/>
        <v>1.441218859378217E-3</v>
      </c>
      <c r="E27" s="10">
        <f t="shared" si="3"/>
        <v>1</v>
      </c>
      <c r="F27" s="15">
        <v>63.548453479999992</v>
      </c>
      <c r="G27" s="10">
        <f t="shared" si="1"/>
        <v>0.12120815360508473</v>
      </c>
      <c r="H27" s="12">
        <f t="shared" si="4"/>
        <v>1</v>
      </c>
      <c r="I27" s="14">
        <f t="shared" si="2"/>
        <v>4539175.2485714275</v>
      </c>
    </row>
    <row r="28" spans="2:9" ht="17.100000000000001" customHeight="1" thickTop="1" thickBot="1">
      <c r="B28" s="9" t="s">
        <v>2</v>
      </c>
      <c r="C28" s="8">
        <v>9714</v>
      </c>
      <c r="D28" s="16">
        <f t="shared" si="0"/>
        <v>1</v>
      </c>
      <c r="E28" s="17"/>
      <c r="F28" s="18">
        <v>524.29190273000006</v>
      </c>
      <c r="G28" s="16">
        <f t="shared" si="1"/>
        <v>1</v>
      </c>
      <c r="H28" s="19"/>
      <c r="I28" s="20">
        <f t="shared" si="2"/>
        <v>53972.812716697561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G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2016-05-03T15:31:00Z</dcterms:modified>
</cp:coreProperties>
</file>