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 tabRatio="688"/>
  </bookViews>
  <sheets>
    <sheet name="C.V" sheetId="67" r:id="rId1"/>
  </sheets>
  <definedNames>
    <definedName name="_xlnm.Print_Area" localSheetId="0">C.V!$B$2:$I$28</definedName>
  </definedNames>
  <calcPr calcId="145621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<sst xmlns="http://schemas.openxmlformats.org/spreadsheetml/2006/main" count="34" uniqueCount="32">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</sst>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5" t="s">
        <v>1</v>
      </c>
      <c r="D6" s="37" t="s">
        <v>5</v>
      </c>
      <c r="E6" s="37" t="s">
        <v>6</v>
      </c>
      <c r="F6" s="42" t="s">
        <v>7</v>
      </c>
      <c r="G6" s="37" t="s">
        <v>5</v>
      </c>
      <c r="H6" s="44" t="s">
        <v>6</v>
      </c>
      <c r="I6" s="52"/>
    </row>
    <row r="7" spans="2:9" ht="17.100000000000001" customHeight="1">
      <c r="B7" s="31" t="s">
        <v>3</v>
      </c>
      <c r="C7" s="36"/>
      <c r="D7" s="38"/>
      <c r="E7" s="38"/>
      <c r="F7" s="43"/>
      <c r="G7" s="38"/>
      <c r="H7" s="45"/>
      <c r="I7" s="53"/>
    </row>
    <row r="8" spans="2:9" ht="17.100000000000001" customHeight="1">
      <c r="B8" s="3" t="s">
        <v>8</v>
      </c>
      <c r="C8" s="5">
        <v>13121</v>
      </c>
      <c r="D8" s="10">
        <f t="shared" ref="D8:D27" si="0">C8/C$28</f>
        <v>0.14866640984386684</v>
      </c>
      <c r="E8" s="10">
        <f>D8</f>
        <v>0.14866640984386684</v>
      </c>
      <c r="F8" s="11">
        <v>7003.2466385799999</v>
      </c>
      <c r="G8" s="10">
        <f t="shared" ref="G8:G27" si="1">F8/F$28</f>
        <v>4.5365540145481123E-2</v>
      </c>
      <c r="H8" s="12">
        <f>G8</f>
        <v>4.5365540145481123E-2</v>
      </c>
      <c r="I8" s="13">
        <f>F8*10^6/C8</f>
        <v>533743.36091608868</v>
      </c>
    </row>
    <row r="9" spans="2:9" ht="17.100000000000001" customHeight="1">
      <c r="B9" s="4" t="s">
        <v>9</v>
      </c>
      <c r="C9" s="5">
        <v>9607</v>
      </c>
      <c r="D9" s="10">
        <f t="shared" si="0"/>
        <v>0.10885132225973849</v>
      </c>
      <c r="E9" s="10">
        <f>E8+D9</f>
        <v>0.25751773210360535</v>
      </c>
      <c r="F9" s="11">
        <v>7208.5296678500008</v>
      </c>
      <c r="G9" s="10">
        <f t="shared" si="1"/>
        <v>4.6695319887098574E-2</v>
      </c>
      <c r="H9" s="12">
        <f>H8+G9</f>
        <v>9.2060860032579697E-2</v>
      </c>
      <c r="I9" s="14">
        <f t="shared" ref="I9:I28" si="2">F9*10^6/C9</f>
        <v>750341.3831425003</v>
      </c>
    </row>
    <row r="10" spans="2:9" ht="17.100000000000001" customHeight="1">
      <c r="B10" s="4" t="s">
        <v>10</v>
      </c>
      <c r="C10" s="5">
        <v>8843</v>
      </c>
      <c r="D10" s="10">
        <f t="shared" si="0"/>
        <v>0.10019488318339415</v>
      </c>
      <c r="E10" s="10">
        <f t="shared" ref="E10:E27" si="3">E9+D10</f>
        <v>0.35771261528699949</v>
      </c>
      <c r="F10" s="11">
        <v>7500.4611169899999</v>
      </c>
      <c r="G10" s="10">
        <f t="shared" si="1"/>
        <v>4.8586389637909809E-2</v>
      </c>
      <c r="H10" s="12">
        <f t="shared" ref="H10:H27" si="4">H9+G10</f>
        <v>0.1406472496704895</v>
      </c>
      <c r="I10" s="14">
        <f t="shared" si="2"/>
        <v>848180.60805043532</v>
      </c>
    </row>
    <row r="11" spans="2:9" ht="17.100000000000001" customHeight="1">
      <c r="B11" s="4" t="s">
        <v>11</v>
      </c>
      <c r="C11" s="5">
        <v>7739</v>
      </c>
      <c r="D11" s="10">
        <f t="shared" si="0"/>
        <v>8.768610210972376E-2</v>
      </c>
      <c r="E11" s="10">
        <f t="shared" si="3"/>
        <v>0.44539871739672326</v>
      </c>
      <c r="F11" s="11">
        <v>7338.9430932599998</v>
      </c>
      <c r="G11" s="10">
        <f t="shared" si="1"/>
        <v>4.7540110280936056E-2</v>
      </c>
      <c r="H11" s="12">
        <f t="shared" si="4"/>
        <v>0.18818735995142555</v>
      </c>
      <c r="I11" s="14">
        <f t="shared" si="2"/>
        <v>948306.38238273677</v>
      </c>
    </row>
    <row r="12" spans="2:9" ht="17.100000000000001" customHeight="1">
      <c r="B12" s="21" t="s">
        <v>12</v>
      </c>
      <c r="C12" s="22">
        <v>13909</v>
      </c>
      <c r="D12" s="23">
        <f t="shared" si="0"/>
        <v>0.15759477894355187</v>
      </c>
      <c r="E12" s="23">
        <f t="shared" si="3"/>
        <v>0.6029934963402751</v>
      </c>
      <c r="F12" s="24">
        <v>15521.433458899999</v>
      </c>
      <c r="G12" s="23">
        <f t="shared" si="1"/>
        <v>0.10054454013030663</v>
      </c>
      <c r="H12" s="25">
        <f t="shared" si="4"/>
        <v>0.28873190008173216</v>
      </c>
      <c r="I12" s="26">
        <f t="shared" si="2"/>
        <v>1115927.3462434395</v>
      </c>
    </row>
    <row r="13" spans="2:9" ht="17.100000000000001" customHeight="1">
      <c r="B13" s="4" t="s">
        <v>13</v>
      </c>
      <c r="C13" s="5">
        <v>8637</v>
      </c>
      <c r="D13" s="10">
        <f t="shared" si="0"/>
        <v>9.7860817149720142E-2</v>
      </c>
      <c r="E13" s="10">
        <f t="shared" si="3"/>
        <v>0.70085431348999527</v>
      </c>
      <c r="F13" s="11">
        <v>11801.98493884</v>
      </c>
      <c r="G13" s="10">
        <f t="shared" si="1"/>
        <v>7.6450744800253045E-2</v>
      </c>
      <c r="H13" s="12">
        <f t="shared" si="4"/>
        <v>0.36518264488198521</v>
      </c>
      <c r="I13" s="14">
        <f t="shared" si="2"/>
        <v>1366444.9390806993</v>
      </c>
    </row>
    <row r="14" spans="2:9" ht="17.100000000000001" customHeight="1">
      <c r="B14" s="4" t="s">
        <v>14</v>
      </c>
      <c r="C14" s="5">
        <v>9493</v>
      </c>
      <c r="D14" s="10">
        <f t="shared" si="0"/>
        <v>0.10755965464887035</v>
      </c>
      <c r="E14" s="10">
        <f t="shared" si="3"/>
        <v>0.80841396813886557</v>
      </c>
      <c r="F14" s="11">
        <v>16313.75241053</v>
      </c>
      <c r="G14" s="10">
        <f t="shared" si="1"/>
        <v>0.10567701354773355</v>
      </c>
      <c r="H14" s="12">
        <f t="shared" si="4"/>
        <v>0.47085965842971877</v>
      </c>
      <c r="I14" s="14">
        <f t="shared" si="2"/>
        <v>1718503.3614800379</v>
      </c>
    </row>
    <row r="15" spans="2:9" ht="17.100000000000001" customHeight="1">
      <c r="B15" s="4" t="s">
        <v>15</v>
      </c>
      <c r="C15" s="5">
        <v>5131</v>
      </c>
      <c r="D15" s="10">
        <f t="shared" si="0"/>
        <v>5.8136372906705341E-2</v>
      </c>
      <c r="E15" s="10">
        <f t="shared" si="3"/>
        <v>0.86655034104557094</v>
      </c>
      <c r="F15" s="11">
        <v>11434.49158926</v>
      </c>
      <c r="G15" s="10">
        <f t="shared" si="1"/>
        <v>7.4070201151864676E-2</v>
      </c>
      <c r="H15" s="12">
        <f t="shared" si="4"/>
        <v>0.54492985958158346</v>
      </c>
      <c r="I15" s="14">
        <f t="shared" si="2"/>
        <v>2228511.3212356265</v>
      </c>
    </row>
    <row r="16" spans="2:9" ht="17.100000000000001" customHeight="1">
      <c r="B16" s="4" t="s">
        <v>16</v>
      </c>
      <c r="C16" s="5">
        <v>3135</v>
      </c>
      <c r="D16" s="10">
        <f t="shared" si="0"/>
        <v>3.5520859298873754E-2</v>
      </c>
      <c r="E16" s="10">
        <f t="shared" si="3"/>
        <v>0.90207120034444466</v>
      </c>
      <c r="F16" s="11">
        <v>8547.0875733100002</v>
      </c>
      <c r="G16" s="10">
        <f t="shared" si="1"/>
        <v>5.5366212907297756E-2</v>
      </c>
      <c r="H16" s="12">
        <f t="shared" si="4"/>
        <v>0.60029607248888117</v>
      </c>
      <c r="I16" s="14">
        <f t="shared" si="2"/>
        <v>2726343.7235438596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2.2434226925604477E-2</v>
      </c>
      <c r="E17" s="23">
        <f t="shared" si="3"/>
        <v>0.92450542727004914</v>
      </c>
      <c r="F17" s="24">
        <v>6399.6691793800001</v>
      </c>
      <c r="G17" s="23">
        <f t="shared" si="1"/>
        <v>4.1455693917104242E-2</v>
      </c>
      <c r="H17" s="25">
        <f t="shared" si="4"/>
        <v>0.64175176640598541</v>
      </c>
      <c r="I17" s="26">
        <f t="shared" si="2"/>
        <v>3232156.1512020202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1.5058125042489066E-2</v>
      </c>
      <c r="E18" s="10">
        <f t="shared" si="3"/>
        <v>0.93956355231253819</v>
      </c>
      <c r="F18" s="11">
        <v>4964.8490881400003</v>
      </c>
      <c r="G18" s="10">
        <f t="shared" si="1"/>
        <v>3.2161234959724262E-2</v>
      </c>
      <c r="H18" s="12">
        <f t="shared" si="4"/>
        <v>0.67391300136570964</v>
      </c>
      <c r="I18" s="14">
        <f t="shared" si="2"/>
        <v>3735778.0949134692</v>
      </c>
    </row>
    <row r="19" spans="2:9" ht="17.100000000000001" customHeight="1">
      <c r="B19" s="4" t="s">
        <v>19</v>
      </c>
      <c r="C19" s="5">
        <v>957</v>
      </c>
      <c r="D19" s="10">
        <f t="shared" si="0"/>
        <v>1.0843209680708831E-2</v>
      </c>
      <c r="E19" s="10">
        <f t="shared" si="3"/>
        <v>0.95040676199324703</v>
      </c>
      <c r="F19" s="11">
        <v>4049.1314010700003</v>
      </c>
      <c r="G19" s="10">
        <f t="shared" si="1"/>
        <v>2.622941081606903E-2</v>
      </c>
      <c r="H19" s="12">
        <f t="shared" si="4"/>
        <v>0.70014241218177864</v>
      </c>
      <c r="I19" s="14">
        <f t="shared" si="2"/>
        <v>4231067.2947439915</v>
      </c>
    </row>
    <row r="20" spans="2:9" ht="17.100000000000001" customHeight="1">
      <c r="B20" s="4" t="s">
        <v>20</v>
      </c>
      <c r="C20" s="5">
        <v>721</v>
      </c>
      <c r="D20" s="10">
        <f t="shared" si="0"/>
        <v>8.1692311178590046E-3</v>
      </c>
      <c r="E20" s="10">
        <f t="shared" si="3"/>
        <v>0.95857599311110608</v>
      </c>
      <c r="F20" s="11">
        <v>3423.84922525</v>
      </c>
      <c r="G20" s="10">
        <f t="shared" si="1"/>
        <v>2.2178966056184399E-2</v>
      </c>
      <c r="H20" s="12">
        <f t="shared" si="4"/>
        <v>0.72232137823796305</v>
      </c>
      <c r="I20" s="14">
        <f t="shared" si="2"/>
        <v>4748750.6591539532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2.0949942214870041E-2</v>
      </c>
      <c r="E21" s="10">
        <f t="shared" si="3"/>
        <v>0.97952593532597609</v>
      </c>
      <c r="F21" s="11">
        <v>11163.275654879999</v>
      </c>
      <c r="G21" s="10">
        <f t="shared" si="1"/>
        <v>7.2313322093596227E-2</v>
      </c>
      <c r="H21" s="12">
        <f t="shared" si="4"/>
        <v>0.79463470033155925</v>
      </c>
      <c r="I21" s="14">
        <f t="shared" si="2"/>
        <v>6037466.5521254726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7.546058147703324E-3</v>
      </c>
      <c r="E22" s="23">
        <f t="shared" si="3"/>
        <v>0.98707199347367947</v>
      </c>
      <c r="F22" s="24">
        <v>5712.0183782299991</v>
      </c>
      <c r="G22" s="23">
        <f t="shared" si="1"/>
        <v>3.7001238485849006E-2</v>
      </c>
      <c r="H22" s="25">
        <f t="shared" si="4"/>
        <v>0.83163593881740827</v>
      </c>
      <c r="I22" s="26">
        <f t="shared" si="2"/>
        <v>8576604.1715165153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1.0038750028326044E-2</v>
      </c>
      <c r="E23" s="10">
        <f t="shared" si="3"/>
        <v>0.99711074350200546</v>
      </c>
      <c r="F23" s="11">
        <v>12774.884548350001</v>
      </c>
      <c r="G23" s="10">
        <f t="shared" si="1"/>
        <v>8.2752981258642014E-2</v>
      </c>
      <c r="H23" s="12">
        <f t="shared" si="4"/>
        <v>0.91438892007605033</v>
      </c>
      <c r="I23" s="14">
        <f t="shared" si="2"/>
        <v>14418605.585045148</v>
      </c>
    </row>
    <row r="24" spans="2:9" ht="17.100000000000001" customHeight="1">
      <c r="B24" s="4" t="s">
        <v>24</v>
      </c>
      <c r="C24" s="5">
        <v>185</v>
      </c>
      <c r="D24" s="10">
        <f t="shared" si="0"/>
        <v>2.0961272632509234E-3</v>
      </c>
      <c r="E24" s="10">
        <f t="shared" si="3"/>
        <v>0.99920687076525638</v>
      </c>
      <c r="F24" s="11">
        <v>6363.6122850900001</v>
      </c>
      <c r="G24" s="10">
        <f t="shared" si="1"/>
        <v>4.1222125035433946E-2</v>
      </c>
      <c r="H24" s="12">
        <f t="shared" si="4"/>
        <v>0.95561104511148431</v>
      </c>
      <c r="I24" s="14">
        <f t="shared" si="2"/>
        <v>34397904.243729733</v>
      </c>
    </row>
    <row r="25" spans="2:9" ht="17.100000000000001" customHeight="1">
      <c r="B25" s="4" t="s">
        <v>25</v>
      </c>
      <c r="C25" s="5">
        <v>40</v>
      </c>
      <c r="D25" s="10">
        <f t="shared" si="0"/>
        <v>4.5321670556776724E-4</v>
      </c>
      <c r="E25" s="10">
        <f t="shared" si="3"/>
        <v>0.99966008747082413</v>
      </c>
      <c r="F25" s="11">
        <v>2321.33715557</v>
      </c>
      <c r="G25" s="10">
        <f t="shared" si="1"/>
        <v>1.5037127686189918E-2</v>
      </c>
      <c r="H25" s="12">
        <f t="shared" si="4"/>
        <v>0.97064817279767424</v>
      </c>
      <c r="I25" s="14">
        <f t="shared" si="2"/>
        <v>58033428.889250003</v>
      </c>
    </row>
    <row r="26" spans="2:9" ht="17.100000000000001" customHeight="1">
      <c r="B26" s="4" t="s">
        <v>26</v>
      </c>
      <c r="C26" s="5">
        <v>13</v>
      </c>
      <c r="D26" s="10">
        <f t="shared" si="0"/>
        <v>1.4729542930952435E-4</v>
      </c>
      <c r="E26" s="10">
        <f t="shared" si="3"/>
        <v>0.99980738290013371</v>
      </c>
      <c r="F26" s="11">
        <v>1080.4047266800001</v>
      </c>
      <c r="G26" s="10">
        <f t="shared" si="1"/>
        <v>6.9986317105500597E-3</v>
      </c>
      <c r="H26" s="12">
        <f t="shared" si="4"/>
        <v>0.97764680450822428</v>
      </c>
      <c r="I26" s="14">
        <f t="shared" si="2"/>
        <v>83108055.89846155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1.9261709986630106E-4</v>
      </c>
      <c r="E27" s="10">
        <f t="shared" si="3"/>
        <v>1</v>
      </c>
      <c r="F27" s="15">
        <v>3450.7456692300002</v>
      </c>
      <c r="G27" s="10">
        <f t="shared" si="1"/>
        <v>2.2353195491775547E-2</v>
      </c>
      <c r="H27" s="12">
        <f t="shared" si="4"/>
        <v>0.99999999999999978</v>
      </c>
      <c r="I27" s="14">
        <f t="shared" si="2"/>
        <v>202985039.36647058</v>
      </c>
    </row>
    <row r="28" spans="2:9" ht="17.100000000000001" customHeight="1" thickTop="1" thickBot="1">
      <c r="B28" s="9" t="s">
        <v>2</v>
      </c>
      <c r="C28" s="8">
        <v>88258</v>
      </c>
      <c r="D28" s="16">
        <f>C28/$C$28</f>
        <v>1</v>
      </c>
      <c r="E28" s="17"/>
      <c r="F28" s="18">
        <v>154373.70779939002</v>
      </c>
      <c r="G28" s="16">
        <f>F28/F$28</f>
        <v>1</v>
      </c>
      <c r="H28" s="19"/>
      <c r="I28" s="20">
        <f t="shared" si="2"/>
        <v>1749118.5818780169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2016-05-03T15:30:57Z</dcterms:modified>
</cp:coreProperties>
</file>