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VI" sheetId="73" r:id="rId1"/>
  </sheets>
  <definedNames>
    <definedName name="_xlnm.Print_Area" localSheetId="0">C.VI!$B$2:$I$28</definedName>
  </definedNames>
  <calcPr calcId="145621"/>
</workbook>
</file>

<file path=xl/calcChain.xml><?xml version="1.0" encoding="utf-8"?>
<calcChain xmlns="http://schemas.openxmlformats.org/spreadsheetml/2006/main">
  <c r="G8" i="73" l="1"/>
  <c r="D8" i="73"/>
  <c r="I8" i="73" l="1"/>
  <c r="H8" i="73"/>
  <c r="E8" i="73"/>
  <c r="I28" i="73" l="1"/>
  <c r="G28" i="73"/>
  <c r="D28" i="73"/>
  <c r="I27" i="73"/>
  <c r="G27" i="73"/>
  <c r="D27" i="73"/>
  <c r="I26" i="73"/>
  <c r="G26" i="73"/>
  <c r="D26" i="73"/>
  <c r="I25" i="73"/>
  <c r="G25" i="73"/>
  <c r="D25" i="73"/>
  <c r="I24" i="73"/>
  <c r="G24" i="73"/>
  <c r="D24" i="73"/>
  <c r="I23" i="73"/>
  <c r="G23" i="73"/>
  <c r="D23" i="73"/>
  <c r="I22" i="73"/>
  <c r="G22" i="73"/>
  <c r="D22" i="73"/>
  <c r="I21" i="73"/>
  <c r="G21" i="73"/>
  <c r="D21" i="73"/>
  <c r="I20" i="73"/>
  <c r="G20" i="73"/>
  <c r="D20" i="73"/>
  <c r="I19" i="73"/>
  <c r="G19" i="73"/>
  <c r="D19" i="73"/>
  <c r="I18" i="73"/>
  <c r="G18" i="73"/>
  <c r="D18" i="73"/>
  <c r="I17" i="73"/>
  <c r="G17" i="73"/>
  <c r="D17" i="73"/>
  <c r="I16" i="73"/>
  <c r="G16" i="73"/>
  <c r="D16" i="73"/>
  <c r="I15" i="73"/>
  <c r="G15" i="73"/>
  <c r="D15" i="73"/>
  <c r="I14" i="73"/>
  <c r="G14" i="73"/>
  <c r="D14" i="73"/>
  <c r="I13" i="73"/>
  <c r="G13" i="73"/>
  <c r="D13" i="73"/>
  <c r="I12" i="73"/>
  <c r="G12" i="73"/>
  <c r="D12" i="73"/>
  <c r="I11" i="73"/>
  <c r="G11" i="73"/>
  <c r="D11" i="73"/>
  <c r="I10" i="73"/>
  <c r="G10" i="73"/>
  <c r="D10" i="73"/>
  <c r="I9" i="73"/>
  <c r="G9" i="73"/>
  <c r="H9" i="73" s="1"/>
  <c r="D9" i="73"/>
  <c r="E9" i="73" l="1"/>
  <c r="E10" i="73" s="1"/>
  <c r="E11" i="73" s="1"/>
  <c r="E12" i="73" s="1"/>
  <c r="E13" i="73" s="1"/>
  <c r="E14" i="73" s="1"/>
  <c r="E15" i="73" s="1"/>
  <c r="E16" i="73" s="1"/>
  <c r="E17" i="73" s="1"/>
  <c r="E18" i="73" s="1"/>
  <c r="E19" i="73" s="1"/>
  <c r="E20" i="73" s="1"/>
  <c r="E21" i="73" s="1"/>
  <c r="E22" i="73" s="1"/>
  <c r="E23" i="73" s="1"/>
  <c r="E24" i="73" s="1"/>
  <c r="E25" i="73" s="1"/>
  <c r="E26" i="73" s="1"/>
  <c r="E27" i="73" s="1"/>
  <c r="H10" i="73"/>
  <c r="H11" i="73" s="1"/>
  <c r="H12" i="73" s="1"/>
  <c r="H13" i="73" s="1"/>
  <c r="H14" i="73" s="1"/>
  <c r="H15" i="73" s="1"/>
  <c r="H16" i="73" s="1"/>
  <c r="H17" i="73" s="1"/>
  <c r="H18" i="73" s="1"/>
  <c r="H19" i="73" s="1"/>
  <c r="H20" i="73" s="1"/>
  <c r="H21" i="73" s="1"/>
  <c r="H22" i="73" s="1"/>
  <c r="H23" i="73" s="1"/>
  <c r="H24" i="73" s="1"/>
  <c r="H25" i="73" s="1"/>
  <c r="H26" i="73" s="1"/>
  <c r="H27" i="7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<sst xmlns="http://schemas.openxmlformats.org/spreadsheetml/2006/main" count="34" uniqueCount="32">
  <si>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</si>
  <si>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</si>
  <si>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</si>
  <si>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</si>
  <si>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</si>
  <si>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</si>
  <si>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</si>
  <si>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</si>
  <si>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</si>
  <si>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</si>
  <si>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</si>
  <si>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</si>
  <si>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</si>
  <si>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</si>
  <si>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</si>
  <si>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</si>
  <si>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</si>
  <si>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</si>
  <si>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</si>
  <si>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</si>
  <si>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</si>
  <si>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</si>
  <si>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</si>
  <si>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</si>
  <si>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</si>
  <si>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</si>
  <si>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</si>
  <si>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</si>
  <si>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C.VI. REDUCCIÓN EN CONCEPTO DE MÍNIMO EXENTO</t>
  </si>
  <si>
    <t>Tramos de base imponible</t>
  </si>
  <si>
    <t>Cuantía media               (euros)</t>
  </si>
  <si>
    <t>IP 2013.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</si>
</sst>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5" fillId="2" borderId="18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6" xfId="0" applyNumberFormat="1" applyFont="1" applyFill="1" applyBorder="1" applyAlignment="1" applyProtection="1">
      <alignment horizontal="right" vertical="center" indent="1"/>
    </xf>
    <xf numFmtId="10" fontId="5" fillId="3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3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4" borderId="32" xfId="0" applyFont="1" applyFill="1" applyBorder="1" applyAlignment="1" applyProtection="1">
      <alignment horizontal="centerContinuous" vertical="center"/>
    </xf>
    <xf numFmtId="0" fontId="6" fillId="4" borderId="20" xfId="0" applyFont="1" applyFill="1" applyBorder="1" applyAlignment="1" applyProtection="1">
      <alignment horizontal="centerContinuous" vertical="center"/>
    </xf>
    <xf numFmtId="0" fontId="6" fillId="4" borderId="21" xfId="0" applyFont="1" applyFill="1" applyBorder="1" applyAlignment="1" applyProtection="1">
      <alignment horizontal="centerContinuous" vertical="center"/>
    </xf>
    <xf numFmtId="0" fontId="6" fillId="5" borderId="3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35" xfId="0" applyFont="1" applyFill="1" applyBorder="1" applyAlignment="1" applyProtection="1">
      <alignment horizontal="center" vertical="center" wrapText="1"/>
    </xf>
    <xf numFmtId="0" fontId="5" fillId="8" borderId="37" xfId="0" applyFont="1" applyFill="1" applyBorder="1" applyAlignment="1" applyProtection="1">
      <alignment horizontal="center" vertical="center" wrapText="1"/>
    </xf>
    <xf numFmtId="0" fontId="5" fillId="8" borderId="22" xfId="0" applyFont="1" applyFill="1" applyBorder="1" applyAlignment="1" applyProtection="1">
      <alignment horizontal="center" vertical="center"/>
    </xf>
    <xf numFmtId="0" fontId="5" fillId="8" borderId="10" xfId="0" applyFont="1" applyFill="1" applyBorder="1" applyAlignment="1" applyProtection="1">
      <alignment horizontal="center" vertical="center"/>
    </xf>
    <xf numFmtId="0" fontId="6" fillId="4" borderId="31" xfId="0" applyFont="1" applyFill="1" applyBorder="1" applyAlignment="1" applyProtection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25" xfId="0" applyFont="1" applyFill="1" applyBorder="1" applyAlignment="1" applyProtection="1">
      <alignment horizontal="center" vertical="center"/>
    </xf>
    <xf numFmtId="0" fontId="6" fillId="4" borderId="30" xfId="0" applyFont="1" applyFill="1" applyBorder="1" applyAlignment="1" applyProtection="1">
      <alignment horizontal="center" vertical="center"/>
    </xf>
    <xf numFmtId="0" fontId="8" fillId="6" borderId="11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5" fillId="7" borderId="35" xfId="0" applyFont="1" applyFill="1" applyBorder="1" applyAlignment="1">
      <alignment horizontal="center" vertical="center"/>
    </xf>
    <xf numFmtId="0" fontId="5" fillId="7" borderId="37" xfId="0" applyFont="1" applyFill="1" applyBorder="1" applyAlignment="1">
      <alignment horizontal="center" vertical="center"/>
    </xf>
    <xf numFmtId="0" fontId="6" fillId="4" borderId="33" xfId="0" applyFont="1" applyFill="1" applyBorder="1" applyAlignment="1" applyProtection="1">
      <alignment horizontal="center" vertical="center" wrapText="1"/>
    </xf>
    <xf numFmtId="0" fontId="6" fillId="4" borderId="28" xfId="0" applyFont="1" applyFill="1" applyBorder="1" applyAlignment="1" applyProtection="1">
      <alignment horizontal="center" vertical="center" wrapText="1"/>
    </xf>
    <xf numFmtId="0" fontId="6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46" t="s">
        <v>28</v>
      </c>
      <c r="C4" s="47"/>
      <c r="D4" s="47"/>
      <c r="E4" s="47"/>
      <c r="F4" s="47"/>
      <c r="G4" s="47"/>
      <c r="H4" s="47"/>
      <c r="I4" s="48"/>
    </row>
    <row r="5" spans="2:9" ht="19.5" customHeight="1" thickTop="1">
      <c r="B5" s="41" t="s">
        <v>29</v>
      </c>
      <c r="C5" s="28" t="s">
        <v>4</v>
      </c>
      <c r="D5" s="29"/>
      <c r="E5" s="30"/>
      <c r="F5" s="43" t="s">
        <v>0</v>
      </c>
      <c r="G5" s="44"/>
      <c r="H5" s="45"/>
      <c r="I5" s="51" t="s">
        <v>30</v>
      </c>
    </row>
    <row r="6" spans="2:9" ht="17.100000000000001" customHeight="1">
      <c r="B6" s="42"/>
      <c r="C6" s="49" t="s">
        <v>1</v>
      </c>
      <c r="D6" s="35" t="s">
        <v>5</v>
      </c>
      <c r="E6" s="35" t="s">
        <v>6</v>
      </c>
      <c r="F6" s="37" t="s">
        <v>7</v>
      </c>
      <c r="G6" s="35" t="s">
        <v>5</v>
      </c>
      <c r="H6" s="39" t="s">
        <v>6</v>
      </c>
      <c r="I6" s="52"/>
    </row>
    <row r="7" spans="2:9" ht="17.100000000000001" customHeight="1">
      <c r="B7" s="31" t="s">
        <v>3</v>
      </c>
      <c r="C7" s="50"/>
      <c r="D7" s="36"/>
      <c r="E7" s="36"/>
      <c r="F7" s="38"/>
      <c r="G7" s="36"/>
      <c r="H7" s="40"/>
      <c r="I7" s="53"/>
    </row>
    <row r="8" spans="2:9" ht="17.100000000000001" customHeight="1">
      <c r="B8" s="3" t="s">
        <v>8</v>
      </c>
      <c r="C8" s="5">
        <v>13415</v>
      </c>
      <c r="D8" s="10">
        <f t="shared" ref="D8:D27" si="0">C8/C$28</f>
        <v>0.15149290812178154</v>
      </c>
      <c r="E8" s="10">
        <f>D8</f>
        <v>0.15149290812178154</v>
      </c>
      <c r="F8" s="11">
        <v>7354.6</v>
      </c>
      <c r="G8" s="10">
        <f t="shared" ref="G8:G27" si="1">F8/F$28</f>
        <v>0.1331520460001521</v>
      </c>
      <c r="H8" s="12">
        <f>G8</f>
        <v>0.1331520460001521</v>
      </c>
      <c r="I8" s="13">
        <f>F8*10^6/C8</f>
        <v>548237.04808050685</v>
      </c>
    </row>
    <row r="9" spans="2:9" ht="17.100000000000001" customHeight="1">
      <c r="B9" s="4" t="s">
        <v>9</v>
      </c>
      <c r="C9" s="5">
        <v>9607</v>
      </c>
      <c r="D9" s="10">
        <f t="shared" si="0"/>
        <v>0.10848992682265787</v>
      </c>
      <c r="E9" s="10">
        <f>E8+D9</f>
        <v>0.25998283494443941</v>
      </c>
      <c r="F9" s="11">
        <v>5945.9</v>
      </c>
      <c r="G9" s="10">
        <f t="shared" si="1"/>
        <v>0.10764810463006882</v>
      </c>
      <c r="H9" s="12">
        <f>H8+G9</f>
        <v>0.24080015063022092</v>
      </c>
      <c r="I9" s="14">
        <f t="shared" ref="I9:I28" si="2">F9*10^6/C9</f>
        <v>618913.29239096493</v>
      </c>
    </row>
    <row r="10" spans="2:9" ht="17.100000000000001" customHeight="1">
      <c r="B10" s="4" t="s">
        <v>10</v>
      </c>
      <c r="C10" s="5">
        <v>8843</v>
      </c>
      <c r="D10" s="10">
        <f t="shared" si="0"/>
        <v>9.9862227843526968E-2</v>
      </c>
      <c r="E10" s="10">
        <f t="shared" ref="E10:E27" si="3">E9+D10</f>
        <v>0.35984506278796635</v>
      </c>
      <c r="F10" s="11">
        <v>5571.2</v>
      </c>
      <c r="G10" s="10">
        <f t="shared" si="1"/>
        <v>0.1008643133108595</v>
      </c>
      <c r="H10" s="12">
        <f t="shared" ref="H10:H27" si="4">H9+G10</f>
        <v>0.34166446394108041</v>
      </c>
      <c r="I10" s="14">
        <f t="shared" si="2"/>
        <v>630012.43921746011</v>
      </c>
    </row>
    <row r="11" spans="2:9" ht="17.100000000000001" customHeight="1">
      <c r="B11" s="4" t="s">
        <v>11</v>
      </c>
      <c r="C11" s="5">
        <v>7739</v>
      </c>
      <c r="D11" s="10">
        <f t="shared" si="0"/>
        <v>8.7394976962688595E-2</v>
      </c>
      <c r="E11" s="10">
        <f t="shared" si="3"/>
        <v>0.44724003975065496</v>
      </c>
      <c r="F11" s="11">
        <v>4911</v>
      </c>
      <c r="G11" s="10">
        <f t="shared" si="1"/>
        <v>8.8911660444721249E-2</v>
      </c>
      <c r="H11" s="12">
        <f t="shared" si="4"/>
        <v>0.43057612438580167</v>
      </c>
      <c r="I11" s="14">
        <f t="shared" si="2"/>
        <v>634578.11086703709</v>
      </c>
    </row>
    <row r="12" spans="2:9" ht="17.100000000000001" customHeight="1">
      <c r="B12" s="21" t="s">
        <v>12</v>
      </c>
      <c r="C12" s="22">
        <v>13909</v>
      </c>
      <c r="D12" s="23">
        <f t="shared" si="0"/>
        <v>0.15707155117896829</v>
      </c>
      <c r="E12" s="23">
        <f t="shared" si="3"/>
        <v>0.60431159092962328</v>
      </c>
      <c r="F12" s="24">
        <v>8849.4</v>
      </c>
      <c r="G12" s="23">
        <f t="shared" si="1"/>
        <v>0.16021479290155083</v>
      </c>
      <c r="H12" s="25">
        <f t="shared" si="4"/>
        <v>0.59079091728735245</v>
      </c>
      <c r="I12" s="26">
        <f t="shared" si="2"/>
        <v>636235.53095118271</v>
      </c>
    </row>
    <row r="13" spans="2:9" ht="17.100000000000001" customHeight="1">
      <c r="B13" s="4" t="s">
        <v>13</v>
      </c>
      <c r="C13" s="5">
        <v>8637</v>
      </c>
      <c r="D13" s="10">
        <f t="shared" si="0"/>
        <v>9.7535911103080672E-2</v>
      </c>
      <c r="E13" s="10">
        <f t="shared" si="3"/>
        <v>0.70184750203270396</v>
      </c>
      <c r="F13" s="11">
        <v>5512.3</v>
      </c>
      <c r="G13" s="10">
        <f t="shared" si="1"/>
        <v>9.9797952732526354E-2</v>
      </c>
      <c r="H13" s="12">
        <f t="shared" si="4"/>
        <v>0.69058887001987879</v>
      </c>
      <c r="I13" s="14">
        <f t="shared" si="2"/>
        <v>638219.28910501336</v>
      </c>
    </row>
    <row r="14" spans="2:9" ht="17.100000000000001" customHeight="1">
      <c r="B14" s="4" t="s">
        <v>14</v>
      </c>
      <c r="C14" s="5">
        <v>9493</v>
      </c>
      <c r="D14" s="10">
        <f t="shared" si="0"/>
        <v>0.10720254765561478</v>
      </c>
      <c r="E14" s="10">
        <f t="shared" si="3"/>
        <v>0.80905004968831873</v>
      </c>
      <c r="F14" s="11">
        <v>6072.4</v>
      </c>
      <c r="G14" s="10">
        <f t="shared" si="1"/>
        <v>0.10993833575331405</v>
      </c>
      <c r="H14" s="12">
        <f t="shared" si="4"/>
        <v>0.80052720577319281</v>
      </c>
      <c r="I14" s="14">
        <f t="shared" si="2"/>
        <v>639671.3367744654</v>
      </c>
    </row>
    <row r="15" spans="2:9" ht="17.100000000000001" customHeight="1">
      <c r="B15" s="4" t="s">
        <v>15</v>
      </c>
      <c r="C15" s="5">
        <v>5131</v>
      </c>
      <c r="D15" s="10">
        <f t="shared" si="0"/>
        <v>5.7943355316650104E-2</v>
      </c>
      <c r="E15" s="10">
        <f t="shared" si="3"/>
        <v>0.8669934050049688</v>
      </c>
      <c r="F15" s="11">
        <v>3324.8</v>
      </c>
      <c r="G15" s="10">
        <f t="shared" si="1"/>
        <v>6.0194153664550845E-2</v>
      </c>
      <c r="H15" s="12">
        <f t="shared" si="4"/>
        <v>0.86072135943774364</v>
      </c>
      <c r="I15" s="14">
        <f t="shared" si="2"/>
        <v>647982.84934710583</v>
      </c>
    </row>
    <row r="16" spans="2:9" ht="17.100000000000001" customHeight="1">
      <c r="B16" s="4" t="s">
        <v>16</v>
      </c>
      <c r="C16" s="5">
        <v>3135</v>
      </c>
      <c r="D16" s="10">
        <f t="shared" si="0"/>
        <v>3.5402927093685067E-2</v>
      </c>
      <c r="E16" s="10">
        <f t="shared" si="3"/>
        <v>0.90239633209865389</v>
      </c>
      <c r="F16" s="11">
        <v>2031.9</v>
      </c>
      <c r="G16" s="10">
        <f t="shared" si="1"/>
        <v>3.6786724263414602E-2</v>
      </c>
      <c r="H16" s="12">
        <f t="shared" si="4"/>
        <v>0.8975080837011582</v>
      </c>
      <c r="I16" s="14">
        <f t="shared" si="2"/>
        <v>648133.97129186604</v>
      </c>
    </row>
    <row r="17" spans="2:9" ht="17.100000000000001" customHeight="1">
      <c r="B17" s="21" t="s">
        <v>17</v>
      </c>
      <c r="C17" s="22">
        <v>1980</v>
      </c>
      <c r="D17" s="23">
        <f t="shared" si="0"/>
        <v>2.2359743427590568E-2</v>
      </c>
      <c r="E17" s="23">
        <f t="shared" si="3"/>
        <v>0.9247560755262445</v>
      </c>
      <c r="F17" s="24">
        <v>1290</v>
      </c>
      <c r="G17" s="23">
        <f t="shared" si="1"/>
        <v>2.335492607894327E-2</v>
      </c>
      <c r="H17" s="25">
        <f t="shared" si="4"/>
        <v>0.92086300978010149</v>
      </c>
      <c r="I17" s="26">
        <f t="shared" si="2"/>
        <v>651515.15151515149</v>
      </c>
    </row>
    <row r="18" spans="2:9" ht="17.100000000000001" customHeight="1">
      <c r="B18" s="4" t="s">
        <v>18</v>
      </c>
      <c r="C18" s="5">
        <v>1329</v>
      </c>
      <c r="D18" s="10">
        <f t="shared" si="0"/>
        <v>1.500813081579185E-2</v>
      </c>
      <c r="E18" s="10">
        <f t="shared" si="3"/>
        <v>0.93976420634203639</v>
      </c>
      <c r="F18" s="11">
        <v>867.5</v>
      </c>
      <c r="G18" s="10">
        <f t="shared" si="1"/>
        <v>1.5705735173242859E-2</v>
      </c>
      <c r="H18" s="12">
        <f t="shared" si="4"/>
        <v>0.9365687449533443</v>
      </c>
      <c r="I18" s="14">
        <f t="shared" si="2"/>
        <v>652746.42588412343</v>
      </c>
    </row>
    <row r="19" spans="2:9" ht="17.100000000000001" customHeight="1">
      <c r="B19" s="4" t="s">
        <v>19</v>
      </c>
      <c r="C19" s="5">
        <v>957</v>
      </c>
      <c r="D19" s="10">
        <f t="shared" si="0"/>
        <v>1.0807209323335442E-2</v>
      </c>
      <c r="E19" s="10">
        <f t="shared" si="3"/>
        <v>0.95057141566537184</v>
      </c>
      <c r="F19" s="11">
        <v>624.9</v>
      </c>
      <c r="G19" s="10">
        <f t="shared" si="1"/>
        <v>1.1313560702892751E-2</v>
      </c>
      <c r="H19" s="12">
        <f t="shared" si="4"/>
        <v>0.9478823056562371</v>
      </c>
      <c r="I19" s="14">
        <f t="shared" si="2"/>
        <v>652978.05642633233</v>
      </c>
    </row>
    <row r="20" spans="2:9" ht="17.100000000000001" customHeight="1">
      <c r="B20" s="4" t="s">
        <v>20</v>
      </c>
      <c r="C20" s="5">
        <v>721</v>
      </c>
      <c r="D20" s="10">
        <f t="shared" si="0"/>
        <v>8.1421085915620202E-3</v>
      </c>
      <c r="E20" s="10">
        <f t="shared" si="3"/>
        <v>0.9587135242569339</v>
      </c>
      <c r="F20" s="11">
        <v>471.7</v>
      </c>
      <c r="G20" s="10">
        <f t="shared" si="1"/>
        <v>8.5399369235949936E-3</v>
      </c>
      <c r="H20" s="12">
        <f t="shared" si="4"/>
        <v>0.9564222425798321</v>
      </c>
      <c r="I20" s="14">
        <f t="shared" si="2"/>
        <v>654230.23578363389</v>
      </c>
    </row>
    <row r="21" spans="2:9" ht="17.100000000000001" customHeight="1">
      <c r="B21" s="4" t="s">
        <v>21</v>
      </c>
      <c r="C21" s="5">
        <v>1849</v>
      </c>
      <c r="D21" s="10">
        <f t="shared" si="0"/>
        <v>2.0880386665462103E-2</v>
      </c>
      <c r="E21" s="10">
        <f t="shared" si="3"/>
        <v>0.97959391092239601</v>
      </c>
      <c r="F21" s="11">
        <v>1216.5</v>
      </c>
      <c r="G21" s="10">
        <f t="shared" si="1"/>
        <v>2.2024238430259295E-2</v>
      </c>
      <c r="H21" s="12">
        <f t="shared" si="4"/>
        <v>0.97844648101009135</v>
      </c>
      <c r="I21" s="14">
        <f t="shared" si="2"/>
        <v>657923.20173066517</v>
      </c>
    </row>
    <row r="22" spans="2:9" ht="17.100000000000001" customHeight="1">
      <c r="B22" s="21" t="s">
        <v>22</v>
      </c>
      <c r="C22" s="22">
        <v>666</v>
      </c>
      <c r="D22" s="23">
        <f t="shared" si="0"/>
        <v>7.5210046074622823E-3</v>
      </c>
      <c r="E22" s="23">
        <f t="shared" si="3"/>
        <v>0.98711491552985831</v>
      </c>
      <c r="F22" s="24">
        <v>437.2</v>
      </c>
      <c r="G22" s="23">
        <f t="shared" si="1"/>
        <v>7.9153284354372081E-3</v>
      </c>
      <c r="H22" s="25">
        <f t="shared" si="4"/>
        <v>0.98636180944552854</v>
      </c>
      <c r="I22" s="26">
        <f t="shared" si="2"/>
        <v>656456.45645645645</v>
      </c>
    </row>
    <row r="23" spans="2:9" ht="17.100000000000001" customHeight="1">
      <c r="B23" s="4" t="s">
        <v>23</v>
      </c>
      <c r="C23" s="5">
        <v>886</v>
      </c>
      <c r="D23" s="10">
        <f t="shared" si="0"/>
        <v>1.0005420543861235E-2</v>
      </c>
      <c r="E23" s="10">
        <f t="shared" si="3"/>
        <v>0.99712033607371953</v>
      </c>
      <c r="F23" s="11">
        <v>585.79999999999995</v>
      </c>
      <c r="G23" s="10">
        <f t="shared" si="1"/>
        <v>1.0605671082980595E-2</v>
      </c>
      <c r="H23" s="12">
        <f t="shared" si="4"/>
        <v>0.99696748052850914</v>
      </c>
      <c r="I23" s="14">
        <f t="shared" si="2"/>
        <v>661173.81489841989</v>
      </c>
    </row>
    <row r="24" spans="2:9" ht="17.100000000000001" customHeight="1">
      <c r="B24" s="4" t="s">
        <v>24</v>
      </c>
      <c r="C24" s="5">
        <v>185</v>
      </c>
      <c r="D24" s="10">
        <f t="shared" si="0"/>
        <v>2.0891679465173006E-3</v>
      </c>
      <c r="E24" s="10">
        <f t="shared" si="3"/>
        <v>0.99920950402023678</v>
      </c>
      <c r="F24" s="11">
        <v>120.7</v>
      </c>
      <c r="G24" s="10">
        <f t="shared" si="1"/>
        <v>2.185224478859266E-3</v>
      </c>
      <c r="H24" s="12">
        <f t="shared" si="4"/>
        <v>0.99915270500736841</v>
      </c>
      <c r="I24" s="14">
        <f t="shared" si="2"/>
        <v>652432.43243243243</v>
      </c>
    </row>
    <row r="25" spans="2:9" ht="17.100000000000001" customHeight="1">
      <c r="B25" s="4" t="s">
        <v>25</v>
      </c>
      <c r="C25" s="5">
        <v>40</v>
      </c>
      <c r="D25" s="10">
        <f t="shared" si="0"/>
        <v>4.5171198843617312E-4</v>
      </c>
      <c r="E25" s="10">
        <f t="shared" si="3"/>
        <v>0.99966121600867297</v>
      </c>
      <c r="F25" s="11">
        <v>27</v>
      </c>
      <c r="G25" s="10">
        <f t="shared" si="1"/>
        <v>4.8882403421044059E-4</v>
      </c>
      <c r="H25" s="12">
        <f t="shared" si="4"/>
        <v>0.99964152904157888</v>
      </c>
      <c r="I25" s="14">
        <f t="shared" si="2"/>
        <v>675000</v>
      </c>
    </row>
    <row r="26" spans="2:9" ht="17.100000000000001" customHeight="1">
      <c r="B26" s="4" t="s">
        <v>26</v>
      </c>
      <c r="C26" s="5">
        <v>13</v>
      </c>
      <c r="D26" s="10">
        <f t="shared" si="0"/>
        <v>1.4680639624175626E-4</v>
      </c>
      <c r="E26" s="10">
        <f t="shared" si="3"/>
        <v>0.99980802240491473</v>
      </c>
      <c r="F26" s="11">
        <v>8.5</v>
      </c>
      <c r="G26" s="10">
        <f t="shared" si="1"/>
        <v>1.5388904780699056E-4</v>
      </c>
      <c r="H26" s="12">
        <f t="shared" si="4"/>
        <v>0.99979541808938588</v>
      </c>
      <c r="I26" s="14">
        <f t="shared" si="2"/>
        <v>653846.15384615387</v>
      </c>
    </row>
    <row r="27" spans="2:9" ht="17.100000000000001" customHeight="1" thickBot="1">
      <c r="B27" s="6" t="s">
        <v>27</v>
      </c>
      <c r="C27" s="7">
        <v>17</v>
      </c>
      <c r="D27" s="10">
        <f t="shared" si="0"/>
        <v>1.9197759508537358E-4</v>
      </c>
      <c r="E27" s="10">
        <f t="shared" si="3"/>
        <v>1</v>
      </c>
      <c r="F27" s="15">
        <v>11.3</v>
      </c>
      <c r="G27" s="10">
        <f t="shared" si="1"/>
        <v>2.045819106139992E-4</v>
      </c>
      <c r="H27" s="12">
        <f t="shared" si="4"/>
        <v>0.99999999999999989</v>
      </c>
      <c r="I27" s="14">
        <f t="shared" si="2"/>
        <v>664705.8823529412</v>
      </c>
    </row>
    <row r="28" spans="2:9" ht="17.100000000000001" customHeight="1" thickTop="1" thickBot="1">
      <c r="B28" s="9" t="s">
        <v>2</v>
      </c>
      <c r="C28" s="8">
        <v>88552</v>
      </c>
      <c r="D28" s="16">
        <f>C28/$C$28</f>
        <v>1</v>
      </c>
      <c r="E28" s="17"/>
      <c r="F28" s="18">
        <v>55234.6</v>
      </c>
      <c r="G28" s="16">
        <f>F28/F$28</f>
        <v>1</v>
      </c>
      <c r="H28" s="19"/>
      <c r="I28" s="20">
        <f t="shared" si="2"/>
        <v>623753.27491191612</v>
      </c>
    </row>
    <row r="29" spans="2:9" ht="15.95" customHeight="1" thickTop="1">
      <c r="C29" s="2"/>
    </row>
  </sheetData>
  <mergeCells count="11">
    <mergeCell ref="B2:I2"/>
    <mergeCell ref="D6:D7"/>
    <mergeCell ref="F6:F7"/>
    <mergeCell ref="H6:H7"/>
    <mergeCell ref="B5:B6"/>
    <mergeCell ref="F5:H5"/>
    <mergeCell ref="B4:I4"/>
    <mergeCell ref="C6:C7"/>
    <mergeCell ref="E6:E7"/>
    <mergeCell ref="G6:G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</vt:lpstr>
      <vt:lpstr>C.VI!Área_de_impresión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2016-05-03T15:30:54Z</dcterms:modified>
</cp:coreProperties>
</file>