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VII" sheetId="68" r:id="rId1"/>
  </sheets>
  <definedNames>
    <definedName name="_xlnm.Print_Area" localSheetId="0">C.VII!$B$2:$I$28</definedName>
  </definedNames>
  <calcPr calcId="145621"/>
</workbook>
</file>

<file path=xl/calcChain.xml><?xml version="1.0" encoding="utf-8"?>
<calcChain xmlns="http://schemas.openxmlformats.org/spreadsheetml/2006/main">
  <c r="G8" i="68" l="1"/>
  <c r="D8" i="68"/>
  <c r="I8" i="68" l="1"/>
  <c r="H8" i="68"/>
  <c r="E8" i="68"/>
  <c r="I28" i="68" l="1"/>
  <c r="I27" i="68"/>
  <c r="I26" i="68"/>
  <c r="I25" i="68"/>
  <c r="I24" i="68"/>
  <c r="I23" i="68"/>
  <c r="I22" i="68"/>
  <c r="I21" i="68"/>
  <c r="I20" i="68"/>
  <c r="I19" i="68"/>
  <c r="I18" i="68"/>
  <c r="I17" i="68"/>
  <c r="I16" i="68"/>
  <c r="I15" i="68"/>
  <c r="I14" i="68"/>
  <c r="I13" i="68"/>
  <c r="I12" i="68"/>
  <c r="I11" i="68"/>
  <c r="I10" i="68"/>
  <c r="I9" i="68"/>
  <c r="G28" i="68"/>
  <c r="G9" i="68"/>
  <c r="H9" i="68" s="1"/>
  <c r="G10" i="68"/>
  <c r="G11" i="68"/>
  <c r="G12" i="68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D28" i="68"/>
  <c r="D9" i="68"/>
  <c r="E9" i="68" s="1"/>
  <c r="D10" i="68"/>
  <c r="D11" i="68"/>
  <c r="D12" i="68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H10" i="68" l="1"/>
  <c r="H11" i="68" s="1"/>
  <c r="H12" i="68" s="1"/>
  <c r="H13" i="68" s="1"/>
  <c r="H14" i="68" s="1"/>
  <c r="H15" i="68" s="1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E10" i="68"/>
  <c r="E11" i="68" s="1"/>
  <c r="E12" i="68" s="1"/>
  <c r="E13" i="68" s="1"/>
  <c r="E14" i="68" s="1"/>
  <c r="E15" i="68" s="1"/>
  <c r="E16" i="68" s="1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<sst xmlns="http://schemas.openxmlformats.org/spreadsheetml/2006/main" count="34" uniqueCount="32">
  <si>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</si>
  <si>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</si>
  <si>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</si>
  <si>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</si>
  <si>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</si>
  <si>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</si>
  <si>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</si>
  <si>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</si>
  <si>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</si>
  <si>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</si>
  <si>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</si>
  <si>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</si>
  <si>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</si>
  <si>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</si>
  <si>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</si>
  <si>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</si>
  <si>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</si>
  <si>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</si>
  <si>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</si>
  <si>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</si>
  <si>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</si>
  <si>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</si>
  <si>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</si>
  <si>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</si>
  <si>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</si>
  <si>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</si>
  <si>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</si>
  <si>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</si>
  <si>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C.VII. BASE LIQUIDABLE</t>
  </si>
  <si>
    <t>Tramos de base imponible</t>
  </si>
  <si>
    <t>Cuantía media               (euros)</t>
  </si>
  <si>
    <t>IP 2013.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</si>
</sst>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32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37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7" fillId="4" borderId="33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46" t="s">
        <v>28</v>
      </c>
      <c r="C4" s="47"/>
      <c r="D4" s="47"/>
      <c r="E4" s="47"/>
      <c r="F4" s="47"/>
      <c r="G4" s="47"/>
      <c r="H4" s="47"/>
      <c r="I4" s="48"/>
    </row>
    <row r="5" spans="2:9" ht="19.5" customHeight="1" thickTop="1">
      <c r="B5" s="41" t="s">
        <v>29</v>
      </c>
      <c r="C5" s="28" t="s">
        <v>4</v>
      </c>
      <c r="D5" s="29"/>
      <c r="E5" s="30"/>
      <c r="F5" s="43" t="s">
        <v>0</v>
      </c>
      <c r="G5" s="44"/>
      <c r="H5" s="45"/>
      <c r="I5" s="51" t="s">
        <v>30</v>
      </c>
    </row>
    <row r="6" spans="2:9" ht="17.100000000000001" customHeight="1">
      <c r="B6" s="42"/>
      <c r="C6" s="49" t="s">
        <v>1</v>
      </c>
      <c r="D6" s="35" t="s">
        <v>5</v>
      </c>
      <c r="E6" s="35" t="s">
        <v>6</v>
      </c>
      <c r="F6" s="37" t="s">
        <v>7</v>
      </c>
      <c r="G6" s="35" t="s">
        <v>5</v>
      </c>
      <c r="H6" s="39" t="s">
        <v>6</v>
      </c>
      <c r="I6" s="52"/>
    </row>
    <row r="7" spans="2:9" ht="17.100000000000001" customHeight="1">
      <c r="B7" s="31" t="s">
        <v>3</v>
      </c>
      <c r="C7" s="50"/>
      <c r="D7" s="36"/>
      <c r="E7" s="36"/>
      <c r="F7" s="38"/>
      <c r="G7" s="36"/>
      <c r="H7" s="40"/>
      <c r="I7" s="53"/>
    </row>
    <row r="8" spans="2:9" ht="17.100000000000001" customHeight="1">
      <c r="B8" s="3" t="s">
        <v>8</v>
      </c>
      <c r="C8" s="5">
        <v>9534</v>
      </c>
      <c r="D8" s="10">
        <f t="shared" ref="D8:D27" si="0">C8/C$28</f>
        <v>0.1126005361930295</v>
      </c>
      <c r="E8" s="10">
        <f>D8</f>
        <v>0.1126005361930295</v>
      </c>
      <c r="F8" s="11">
        <v>949.28386714999999</v>
      </c>
      <c r="G8" s="10">
        <f t="shared" ref="G8:G27" si="1">F8/F$28</f>
        <v>9.4512771501534809E-3</v>
      </c>
      <c r="H8" s="12">
        <f>G8</f>
        <v>9.4512771501534809E-3</v>
      </c>
      <c r="I8" s="13">
        <f>F8*10^6/C8</f>
        <v>99568.268003985737</v>
      </c>
    </row>
    <row r="9" spans="2:9" ht="17.100000000000001" customHeight="1">
      <c r="B9" s="4" t="s">
        <v>9</v>
      </c>
      <c r="C9" s="5">
        <v>9607</v>
      </c>
      <c r="D9" s="10">
        <f t="shared" si="0"/>
        <v>0.11346269679110911</v>
      </c>
      <c r="E9" s="10">
        <f>E8+D9</f>
        <v>0.22606323298413861</v>
      </c>
      <c r="F9" s="11">
        <v>1262.6296678499998</v>
      </c>
      <c r="G9" s="10">
        <f t="shared" si="1"/>
        <v>1.2571016259534653E-2</v>
      </c>
      <c r="H9" s="12">
        <f>H8+G9</f>
        <v>2.2022293409688136E-2</v>
      </c>
      <c r="I9" s="14">
        <f t="shared" ref="I9:I28" si="2">F9*10^6/C9</f>
        <v>131428.09075153532</v>
      </c>
    </row>
    <row r="10" spans="2:9" ht="17.100000000000001" customHeight="1">
      <c r="B10" s="4" t="s">
        <v>10</v>
      </c>
      <c r="C10" s="5">
        <v>8843</v>
      </c>
      <c r="D10" s="10">
        <f t="shared" si="0"/>
        <v>0.10443953655915249</v>
      </c>
      <c r="E10" s="10">
        <f t="shared" ref="E10:E27" si="3">E9+D10</f>
        <v>0.33050276954329111</v>
      </c>
      <c r="F10" s="11">
        <v>1929.2611169900001</v>
      </c>
      <c r="G10" s="10">
        <f t="shared" si="1"/>
        <v>1.9208144310331937E-2</v>
      </c>
      <c r="H10" s="12">
        <f t="shared" ref="H10:H27" si="4">H9+G10</f>
        <v>4.1230437720020073E-2</v>
      </c>
      <c r="I10" s="14">
        <f t="shared" si="2"/>
        <v>218168.16883297524</v>
      </c>
    </row>
    <row r="11" spans="2:9" ht="17.100000000000001" customHeight="1">
      <c r="B11" s="4" t="s">
        <v>11</v>
      </c>
      <c r="C11" s="5">
        <v>7739</v>
      </c>
      <c r="D11" s="10">
        <f t="shared" si="0"/>
        <v>9.1400833815592109E-2</v>
      </c>
      <c r="E11" s="10">
        <f t="shared" si="3"/>
        <v>0.42190360335888322</v>
      </c>
      <c r="F11" s="11">
        <v>2427.9430932600003</v>
      </c>
      <c r="G11" s="10">
        <f t="shared" si="1"/>
        <v>2.4173130791840618E-2</v>
      </c>
      <c r="H11" s="12">
        <f t="shared" si="4"/>
        <v>6.5403568511860688E-2</v>
      </c>
      <c r="I11" s="14">
        <f t="shared" si="2"/>
        <v>313728.27151569974</v>
      </c>
    </row>
    <row r="12" spans="2:9" ht="17.100000000000001" customHeight="1">
      <c r="B12" s="21" t="s">
        <v>12</v>
      </c>
      <c r="C12" s="22">
        <v>13909</v>
      </c>
      <c r="D12" s="23">
        <f t="shared" si="0"/>
        <v>0.16427111998204816</v>
      </c>
      <c r="E12" s="23">
        <f t="shared" si="3"/>
        <v>0.58617472334093135</v>
      </c>
      <c r="F12" s="24">
        <v>6672.0334588999995</v>
      </c>
      <c r="G12" s="23">
        <f t="shared" si="1"/>
        <v>6.6428219795287888E-2</v>
      </c>
      <c r="H12" s="25">
        <f t="shared" si="4"/>
        <v>0.13183178830714859</v>
      </c>
      <c r="I12" s="26">
        <f t="shared" si="2"/>
        <v>479691.81529225677</v>
      </c>
    </row>
    <row r="13" spans="2:9" ht="17.100000000000001" customHeight="1">
      <c r="B13" s="4" t="s">
        <v>13</v>
      </c>
      <c r="C13" s="5">
        <v>8637</v>
      </c>
      <c r="D13" s="10">
        <f t="shared" si="0"/>
        <v>0.10200659021388669</v>
      </c>
      <c r="E13" s="10">
        <f t="shared" si="3"/>
        <v>0.68818131355481804</v>
      </c>
      <c r="F13" s="11">
        <v>6289.6849388400005</v>
      </c>
      <c r="G13" s="10">
        <f t="shared" si="1"/>
        <v>6.2621474567553959E-2</v>
      </c>
      <c r="H13" s="12">
        <f t="shared" si="4"/>
        <v>0.19445326287470255</v>
      </c>
      <c r="I13" s="14">
        <f t="shared" si="2"/>
        <v>728225.64997568598</v>
      </c>
    </row>
    <row r="14" spans="2:9" ht="17.100000000000001" customHeight="1">
      <c r="B14" s="4" t="s">
        <v>14</v>
      </c>
      <c r="C14" s="5">
        <v>9493</v>
      </c>
      <c r="D14" s="10">
        <f t="shared" si="0"/>
        <v>0.11211630900780668</v>
      </c>
      <c r="E14" s="10">
        <f t="shared" si="3"/>
        <v>0.80029762256262471</v>
      </c>
      <c r="F14" s="11">
        <v>10241.35241053</v>
      </c>
      <c r="G14" s="10">
        <f t="shared" si="1"/>
        <v>0.1019651374829661</v>
      </c>
      <c r="H14" s="12">
        <f t="shared" si="4"/>
        <v>0.29641840035766864</v>
      </c>
      <c r="I14" s="14">
        <f t="shared" si="2"/>
        <v>1078832.0247055725</v>
      </c>
    </row>
    <row r="15" spans="2:9" ht="17.100000000000001" customHeight="1">
      <c r="B15" s="4" t="s">
        <v>15</v>
      </c>
      <c r="C15" s="5">
        <v>5131</v>
      </c>
      <c r="D15" s="10">
        <f t="shared" si="0"/>
        <v>6.0599260667761098E-2</v>
      </c>
      <c r="E15" s="10">
        <f t="shared" si="3"/>
        <v>0.86089688323038582</v>
      </c>
      <c r="F15" s="11">
        <v>8109.69158926</v>
      </c>
      <c r="G15" s="10">
        <f t="shared" si="1"/>
        <v>8.0741857588372601E-2</v>
      </c>
      <c r="H15" s="12">
        <f t="shared" si="4"/>
        <v>0.37716025794604124</v>
      </c>
      <c r="I15" s="14">
        <f t="shared" si="2"/>
        <v>1580528.4718885208</v>
      </c>
    </row>
    <row r="16" spans="2:9" ht="17.100000000000001" customHeight="1">
      <c r="B16" s="4" t="s">
        <v>16</v>
      </c>
      <c r="C16" s="5">
        <v>3135</v>
      </c>
      <c r="D16" s="10">
        <f t="shared" si="0"/>
        <v>3.7025664040816808E-2</v>
      </c>
      <c r="E16" s="10">
        <f t="shared" si="3"/>
        <v>0.89792254727120269</v>
      </c>
      <c r="F16" s="11">
        <v>6515.1875733100005</v>
      </c>
      <c r="G16" s="10">
        <f t="shared" si="1"/>
        <v>6.486662796183254E-2</v>
      </c>
      <c r="H16" s="12">
        <f t="shared" si="4"/>
        <v>0.44202688590787376</v>
      </c>
      <c r="I16" s="14">
        <f t="shared" si="2"/>
        <v>2078209.7522519939</v>
      </c>
    </row>
    <row r="17" spans="2:9" ht="17.100000000000001" customHeight="1">
      <c r="B17" s="21" t="s">
        <v>17</v>
      </c>
      <c r="C17" s="22">
        <v>1980</v>
      </c>
      <c r="D17" s="23">
        <f t="shared" si="0"/>
        <v>2.3384629920515879E-2</v>
      </c>
      <c r="E17" s="23">
        <f t="shared" si="3"/>
        <v>0.92130717719171862</v>
      </c>
      <c r="F17" s="24">
        <v>5109.6691793800001</v>
      </c>
      <c r="G17" s="23">
        <f t="shared" si="1"/>
        <v>5.0872980391951338E-2</v>
      </c>
      <c r="H17" s="25">
        <f t="shared" si="4"/>
        <v>0.49289986629982507</v>
      </c>
      <c r="I17" s="26">
        <f t="shared" si="2"/>
        <v>2580640.9996868689</v>
      </c>
    </row>
    <row r="18" spans="2:9" ht="17.100000000000001" customHeight="1">
      <c r="B18" s="4" t="s">
        <v>18</v>
      </c>
      <c r="C18" s="5">
        <v>1329</v>
      </c>
      <c r="D18" s="10">
        <f t="shared" si="0"/>
        <v>1.56960470527099E-2</v>
      </c>
      <c r="E18" s="10">
        <f t="shared" si="3"/>
        <v>0.9370032242444285</v>
      </c>
      <c r="F18" s="11">
        <v>4097.3490881400003</v>
      </c>
      <c r="G18" s="10">
        <f t="shared" si="1"/>
        <v>4.0794100851205842E-2</v>
      </c>
      <c r="H18" s="12">
        <f t="shared" si="4"/>
        <v>0.5336939671510309</v>
      </c>
      <c r="I18" s="14">
        <f t="shared" si="2"/>
        <v>3083031.6690293457</v>
      </c>
    </row>
    <row r="19" spans="2:9" ht="17.100000000000001" customHeight="1">
      <c r="B19" s="4" t="s">
        <v>19</v>
      </c>
      <c r="C19" s="5">
        <v>957</v>
      </c>
      <c r="D19" s="10">
        <f t="shared" si="0"/>
        <v>1.1302571128249341E-2</v>
      </c>
      <c r="E19" s="10">
        <f t="shared" si="3"/>
        <v>0.9483057953726779</v>
      </c>
      <c r="F19" s="11">
        <v>3424.2314010700002</v>
      </c>
      <c r="G19" s="10">
        <f t="shared" si="1"/>
        <v>3.4092394401407301E-2</v>
      </c>
      <c r="H19" s="12">
        <f t="shared" si="4"/>
        <v>0.56778636155243822</v>
      </c>
      <c r="I19" s="14">
        <f t="shared" si="2"/>
        <v>3578089.2383176596</v>
      </c>
    </row>
    <row r="20" spans="2:9" ht="17.100000000000001" customHeight="1">
      <c r="B20" s="4" t="s">
        <v>20</v>
      </c>
      <c r="C20" s="5">
        <v>721</v>
      </c>
      <c r="D20" s="10">
        <f t="shared" si="0"/>
        <v>8.5153122084302771E-3</v>
      </c>
      <c r="E20" s="10">
        <f t="shared" si="3"/>
        <v>0.95682110758110817</v>
      </c>
      <c r="F20" s="11">
        <v>2952.1492252500002</v>
      </c>
      <c r="G20" s="10">
        <f t="shared" si="1"/>
        <v>2.9392241332633746E-2</v>
      </c>
      <c r="H20" s="12">
        <f t="shared" si="4"/>
        <v>0.59717860288507196</v>
      </c>
      <c r="I20" s="14">
        <f t="shared" si="2"/>
        <v>4094520.423370319</v>
      </c>
    </row>
    <row r="21" spans="2:9" ht="17.100000000000001" customHeight="1">
      <c r="B21" s="4" t="s">
        <v>21</v>
      </c>
      <c r="C21" s="5">
        <v>1849</v>
      </c>
      <c r="D21" s="10">
        <f t="shared" si="0"/>
        <v>2.1837465011633264E-2</v>
      </c>
      <c r="E21" s="10">
        <f t="shared" si="3"/>
        <v>0.97865857259274147</v>
      </c>
      <c r="F21" s="11">
        <v>9946.7756548799989</v>
      </c>
      <c r="G21" s="10">
        <f t="shared" si="1"/>
        <v>9.9032267078247346E-2</v>
      </c>
      <c r="H21" s="12">
        <f t="shared" si="4"/>
        <v>0.69621086996331927</v>
      </c>
      <c r="I21" s="14">
        <f t="shared" si="2"/>
        <v>5379543.3503948078</v>
      </c>
    </row>
    <row r="22" spans="2:9" ht="17.100000000000001" customHeight="1">
      <c r="B22" s="21" t="s">
        <v>22</v>
      </c>
      <c r="C22" s="22">
        <v>666</v>
      </c>
      <c r="D22" s="23">
        <f t="shared" si="0"/>
        <v>7.8657391550826135E-3</v>
      </c>
      <c r="E22" s="23">
        <f t="shared" si="3"/>
        <v>0.98652431174782407</v>
      </c>
      <c r="F22" s="24">
        <v>5274.8183782299993</v>
      </c>
      <c r="G22" s="23">
        <f t="shared" si="1"/>
        <v>5.2517241822563544E-2</v>
      </c>
      <c r="H22" s="25">
        <f t="shared" si="4"/>
        <v>0.74872811178588283</v>
      </c>
      <c r="I22" s="26">
        <f t="shared" si="2"/>
        <v>7920147.715060059</v>
      </c>
    </row>
    <row r="23" spans="2:9" ht="17.100000000000001" customHeight="1">
      <c r="B23" s="4" t="s">
        <v>23</v>
      </c>
      <c r="C23" s="5">
        <v>886</v>
      </c>
      <c r="D23" s="10">
        <f t="shared" si="0"/>
        <v>1.0464031368473268E-2</v>
      </c>
      <c r="E23" s="10">
        <f t="shared" si="3"/>
        <v>0.99698834311629736</v>
      </c>
      <c r="F23" s="11">
        <v>12189.08454835</v>
      </c>
      <c r="G23" s="10">
        <f t="shared" si="1"/>
        <v>0.12135718330384904</v>
      </c>
      <c r="H23" s="12">
        <f t="shared" si="4"/>
        <v>0.87008529508973187</v>
      </c>
      <c r="I23" s="14">
        <f t="shared" si="2"/>
        <v>13757431.770146728</v>
      </c>
    </row>
    <row r="24" spans="2:9" ht="17.100000000000001" customHeight="1">
      <c r="B24" s="4" t="s">
        <v>24</v>
      </c>
      <c r="C24" s="5">
        <v>185</v>
      </c>
      <c r="D24" s="10">
        <f t="shared" si="0"/>
        <v>2.1849275430785037E-3</v>
      </c>
      <c r="E24" s="10">
        <f t="shared" si="3"/>
        <v>0.99917327065937589</v>
      </c>
      <c r="F24" s="11">
        <v>6242.9122850900003</v>
      </c>
      <c r="G24" s="10">
        <f t="shared" si="1"/>
        <v>6.2155795829152344E-2</v>
      </c>
      <c r="H24" s="12">
        <f t="shared" si="4"/>
        <v>0.93224109091888419</v>
      </c>
      <c r="I24" s="14">
        <f t="shared" si="2"/>
        <v>33745471.811297297</v>
      </c>
    </row>
    <row r="25" spans="2:9" ht="17.100000000000001" customHeight="1">
      <c r="B25" s="4" t="s">
        <v>25</v>
      </c>
      <c r="C25" s="5">
        <v>40</v>
      </c>
      <c r="D25" s="10">
        <f t="shared" si="0"/>
        <v>4.7241676607102787E-4</v>
      </c>
      <c r="E25" s="10">
        <f t="shared" si="3"/>
        <v>0.9996456874254469</v>
      </c>
      <c r="F25" s="11">
        <v>2294.33715557</v>
      </c>
      <c r="G25" s="10">
        <f t="shared" si="1"/>
        <v>2.2842920946596512E-2</v>
      </c>
      <c r="H25" s="12">
        <f t="shared" si="4"/>
        <v>0.95508401186548064</v>
      </c>
      <c r="I25" s="14">
        <f t="shared" si="2"/>
        <v>57358428.889250003</v>
      </c>
    </row>
    <row r="26" spans="2:9" ht="17.100000000000001" customHeight="1">
      <c r="B26" s="4" t="s">
        <v>26</v>
      </c>
      <c r="C26" s="5">
        <v>13</v>
      </c>
      <c r="D26" s="10">
        <f t="shared" si="0"/>
        <v>1.5353544897308405E-4</v>
      </c>
      <c r="E26" s="10">
        <f t="shared" si="3"/>
        <v>0.99979922287442002</v>
      </c>
      <c r="F26" s="11">
        <v>1071.9047266799998</v>
      </c>
      <c r="G26" s="10">
        <f t="shared" si="1"/>
        <v>1.0672117162201154E-2</v>
      </c>
      <c r="H26" s="12">
        <f t="shared" si="4"/>
        <v>0.96575612902768182</v>
      </c>
      <c r="I26" s="14">
        <f t="shared" si="2"/>
        <v>82454209.744615376</v>
      </c>
    </row>
    <row r="27" spans="2:9" ht="17.100000000000001" customHeight="1" thickBot="1">
      <c r="B27" s="6" t="s">
        <v>27</v>
      </c>
      <c r="C27" s="7">
        <v>17</v>
      </c>
      <c r="D27" s="10">
        <f t="shared" si="0"/>
        <v>2.0077712558018684E-4</v>
      </c>
      <c r="E27" s="10">
        <f t="shared" si="3"/>
        <v>1.0000000000000002</v>
      </c>
      <c r="F27" s="15">
        <v>3439.44566923</v>
      </c>
      <c r="G27" s="10">
        <f t="shared" si="1"/>
        <v>3.4243870972318201E-2</v>
      </c>
      <c r="H27" s="12">
        <f t="shared" si="4"/>
        <v>1</v>
      </c>
      <c r="I27" s="14">
        <f t="shared" si="2"/>
        <v>202320333.48411766</v>
      </c>
    </row>
    <row r="28" spans="2:9" ht="17.100000000000001" customHeight="1" thickTop="1" thickBot="1">
      <c r="B28" s="9" t="s">
        <v>2</v>
      </c>
      <c r="C28" s="8">
        <v>84671</v>
      </c>
      <c r="D28" s="16">
        <f>C28/C$28</f>
        <v>1</v>
      </c>
      <c r="E28" s="17"/>
      <c r="F28" s="18">
        <v>100439.74502795999</v>
      </c>
      <c r="G28" s="16">
        <f>F28/F$28</f>
        <v>1</v>
      </c>
      <c r="H28" s="19"/>
      <c r="I28" s="20">
        <f t="shared" si="2"/>
        <v>1186235.4882776865</v>
      </c>
    </row>
    <row r="29" spans="2:9" ht="15.95" customHeight="1" thickTop="1">
      <c r="C29" s="2"/>
    </row>
  </sheetData>
  <mergeCells count="11">
    <mergeCell ref="B2:I2"/>
    <mergeCell ref="D6:D7"/>
    <mergeCell ref="F6:F7"/>
    <mergeCell ref="H6:H7"/>
    <mergeCell ref="B5:B6"/>
    <mergeCell ref="F5:H5"/>
    <mergeCell ref="B4:I4"/>
    <mergeCell ref="C6:C7"/>
    <mergeCell ref="E6:E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C.VII</vt:lpstr>
      <vt:lpstr>C.VII!Área_de_impresión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2016-05-03T15:30:51Z</dcterms:modified>
</cp:coreProperties>
</file>