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XI" sheetId="72" r:id="rId1"/>
  </sheets>
  <definedNames>
    <definedName name="_xlnm.Print_Area" localSheetId="0">C.XI!$B$2:$I$29</definedName>
  </definedNames>
  <calcPr calcId="145621"/>
</workbook>
</file>

<file path=xl/calcChain.xml><?xml version="1.0" encoding="utf-8"?>
<calcChain xmlns="http://schemas.openxmlformats.org/spreadsheetml/2006/main">
  <c r="H8" i="72" l="1"/>
  <c r="E8" i="72" l="1"/>
  <c r="I26" i="72" l="1"/>
  <c r="I27" i="72"/>
  <c r="G26" i="72"/>
  <c r="G27" i="72"/>
  <c r="D26" i="72"/>
  <c r="D27" i="72"/>
  <c r="I28" i="72" l="1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H11" i="72" l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1" i="72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<sst xmlns="http://schemas.openxmlformats.org/spreadsheetml/2006/main" count="47" uniqueCount="34">
  <si>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</si>
  <si>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</si>
  <si>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</si>
  <si>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</si>
  <si>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</si>
  <si>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</si>
  <si>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</si>
  <si>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</si>
  <si>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</si>
  <si>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</si>
  <si>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</si>
  <si>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</si>
  <si>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</si>
  <si>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</si>
  <si>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</si>
  <si>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</si>
  <si>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</si>
  <si>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</si>
  <si>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</si>
  <si>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</si>
  <si>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</si>
  <si>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</si>
  <si>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</si>
  <si>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</si>
  <si>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</si>
  <si>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</si>
  <si>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</si>
  <si>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</si>
  <si>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C.XI. BONIFICACIONES AUTONÓMICAS</t>
  </si>
  <si>
    <t>Tramos de base imponible</t>
  </si>
  <si>
    <t>Cuantía media               (euros)</t>
  </si>
  <si>
    <t>IP 2013.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</si>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</sst>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0" fontId="5" fillId="3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1" xfId="0" applyFont="1" applyFill="1" applyBorder="1" applyAlignment="1" applyProtection="1">
      <alignment horizontal="centerContinuous" vertical="center"/>
    </xf>
    <xf numFmtId="0" fontId="6" fillId="4" borderId="19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5" borderId="35" xfId="0" applyFont="1" applyFill="1" applyBorder="1" applyAlignment="1">
      <alignment horizontal="center" vertical="top" wrapText="1"/>
    </xf>
    <xf numFmtId="165" fontId="0" fillId="0" borderId="0" xfId="0" applyNumberFormat="1"/>
    <xf numFmtId="164" fontId="4" fillId="0" borderId="21" xfId="0" applyNumberFormat="1" applyFont="1" applyBorder="1" applyAlignment="1" applyProtection="1">
      <alignment horizontal="right" vertical="center" indent="1"/>
    </xf>
    <xf numFmtId="0" fontId="9" fillId="0" borderId="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4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  <xf numFmtId="0" fontId="5" fillId="8" borderId="21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6" t="s">
        <v>29</v>
      </c>
      <c r="C5" s="27" t="s">
        <v>4</v>
      </c>
      <c r="D5" s="28"/>
      <c r="E5" s="29"/>
      <c r="F5" s="48" t="s">
        <v>0</v>
      </c>
      <c r="G5" s="49"/>
      <c r="H5" s="50"/>
      <c r="I5" s="53" t="s">
        <v>30</v>
      </c>
    </row>
    <row r="6" spans="2:9" ht="17.100000000000001" customHeight="1">
      <c r="B6" s="47"/>
      <c r="C6" s="51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4"/>
    </row>
    <row r="7" spans="2:9" ht="17.100000000000001" customHeight="1">
      <c r="B7" s="30" t="s">
        <v>3</v>
      </c>
      <c r="C7" s="52"/>
      <c r="D7" s="41"/>
      <c r="E7" s="41"/>
      <c r="F7" s="43"/>
      <c r="G7" s="41"/>
      <c r="H7" s="45"/>
      <c r="I7" s="55"/>
    </row>
    <row r="8" spans="2:9" ht="17.100000000000001" customHeight="1">
      <c r="B8" s="3" t="s">
        <v>8</v>
      </c>
      <c r="C8" s="5" t="s">
        <v>32</v>
      </c>
      <c r="D8" s="10" t="s">
        <v>32</v>
      </c>
      <c r="E8" s="32" t="str">
        <f>D8</f>
        <v>s.e.</v>
      </c>
      <c r="F8" s="5" t="s">
        <v>32</v>
      </c>
      <c r="G8" s="10" t="s">
        <v>32</v>
      </c>
      <c r="H8" s="32" t="str">
        <f>G8</f>
        <v>s.e.</v>
      </c>
      <c r="I8" s="13" t="s">
        <v>32</v>
      </c>
    </row>
    <row r="9" spans="2:9" ht="17.100000000000001" customHeight="1">
      <c r="B9" s="4" t="s">
        <v>9</v>
      </c>
      <c r="C9" s="5" t="s">
        <v>32</v>
      </c>
      <c r="D9" s="10" t="s">
        <v>32</v>
      </c>
      <c r="E9" s="10" t="s">
        <v>32</v>
      </c>
      <c r="F9" s="5" t="s">
        <v>32</v>
      </c>
      <c r="G9" s="10" t="s">
        <v>32</v>
      </c>
      <c r="H9" s="10" t="s">
        <v>32</v>
      </c>
      <c r="I9" s="13" t="s">
        <v>32</v>
      </c>
    </row>
    <row r="10" spans="2:9" ht="17.100000000000001" customHeight="1">
      <c r="B10" s="4" t="s">
        <v>10</v>
      </c>
      <c r="C10" s="5">
        <v>142</v>
      </c>
      <c r="D10" s="10">
        <f t="shared" ref="D10:D25" si="0">C10/C$28</f>
        <v>1.871129266042957E-2</v>
      </c>
      <c r="E10" s="10">
        <v>3.7290815654236392E-2</v>
      </c>
      <c r="F10" s="11">
        <v>4.309785E-2</v>
      </c>
      <c r="G10" s="10">
        <f t="shared" ref="G10:G25" si="1">F10/F$28</f>
        <v>1.5716946401227177E-4</v>
      </c>
      <c r="H10" s="12">
        <v>2.0379729664648957E-4</v>
      </c>
      <c r="I10" s="13">
        <f t="shared" ref="I10:I28" si="2">F10*10^6/C10</f>
        <v>303.50598591549294</v>
      </c>
    </row>
    <row r="11" spans="2:9" ht="17.100000000000001" customHeight="1">
      <c r="B11" s="4" t="s">
        <v>11</v>
      </c>
      <c r="C11" s="5">
        <v>167</v>
      </c>
      <c r="D11" s="10">
        <f t="shared" si="0"/>
        <v>2.2005534325998156E-2</v>
      </c>
      <c r="E11" s="10">
        <f t="shared" ref="E11:E25" si="3">E10+D11</f>
        <v>5.9296349980234545E-2</v>
      </c>
      <c r="F11" s="11">
        <v>9.5748130000000001E-2</v>
      </c>
      <c r="G11" s="10">
        <f t="shared" si="1"/>
        <v>3.4917477953720015E-4</v>
      </c>
      <c r="H11" s="12">
        <f t="shared" ref="H11:H25" si="4">H10+G11</f>
        <v>5.5297207618368966E-4</v>
      </c>
      <c r="I11" s="13">
        <f t="shared" si="2"/>
        <v>573.34209580838331</v>
      </c>
    </row>
    <row r="12" spans="2:9" ht="17.100000000000001" customHeight="1">
      <c r="B12" s="20" t="s">
        <v>12</v>
      </c>
      <c r="C12" s="21">
        <v>335</v>
      </c>
      <c r="D12" s="22">
        <f t="shared" si="0"/>
        <v>4.4142838318619051E-2</v>
      </c>
      <c r="E12" s="22">
        <f t="shared" si="3"/>
        <v>0.1034391882988536</v>
      </c>
      <c r="F12" s="23">
        <v>0.42688123</v>
      </c>
      <c r="G12" s="22">
        <f t="shared" si="1"/>
        <v>1.5567526945311498E-3</v>
      </c>
      <c r="H12" s="24">
        <f t="shared" si="4"/>
        <v>2.1097247707148395E-3</v>
      </c>
      <c r="I12" s="25">
        <f t="shared" si="2"/>
        <v>1274.2723283582088</v>
      </c>
    </row>
    <row r="13" spans="2:9" ht="17.100000000000001" customHeight="1">
      <c r="B13" s="4" t="s">
        <v>13</v>
      </c>
      <c r="C13" s="5">
        <v>322</v>
      </c>
      <c r="D13" s="10">
        <f t="shared" si="0"/>
        <v>4.242983265252339E-2</v>
      </c>
      <c r="E13" s="10">
        <f t="shared" si="3"/>
        <v>0.14586902095137699</v>
      </c>
      <c r="F13" s="11">
        <v>0.83439447999999994</v>
      </c>
      <c r="G13" s="10">
        <f t="shared" si="1"/>
        <v>3.0428741386495668E-3</v>
      </c>
      <c r="H13" s="12">
        <f t="shared" si="4"/>
        <v>5.1525989093644062E-3</v>
      </c>
      <c r="I13" s="13">
        <f t="shared" si="2"/>
        <v>2591.287204968944</v>
      </c>
    </row>
    <row r="14" spans="2:9" ht="17.100000000000001" customHeight="1">
      <c r="B14" s="4" t="s">
        <v>14</v>
      </c>
      <c r="C14" s="5">
        <v>740</v>
      </c>
      <c r="D14" s="10">
        <f t="shared" si="0"/>
        <v>9.7509553300830151E-2</v>
      </c>
      <c r="E14" s="10">
        <f t="shared" si="3"/>
        <v>0.24337857425220716</v>
      </c>
      <c r="F14" s="11">
        <v>4.3994840199999992</v>
      </c>
      <c r="G14" s="10">
        <f t="shared" si="1"/>
        <v>1.6044061254887533E-2</v>
      </c>
      <c r="H14" s="12">
        <f t="shared" si="4"/>
        <v>2.1196660164251938E-2</v>
      </c>
      <c r="I14" s="13">
        <f t="shared" si="2"/>
        <v>5945.2486756756753</v>
      </c>
    </row>
    <row r="15" spans="2:9" ht="17.100000000000001" customHeight="1">
      <c r="B15" s="4" t="s">
        <v>15</v>
      </c>
      <c r="C15" s="5">
        <v>1116</v>
      </c>
      <c r="D15" s="10">
        <f t="shared" si="0"/>
        <v>0.14705494795098167</v>
      </c>
      <c r="E15" s="10">
        <f t="shared" si="3"/>
        <v>0.39043352220318883</v>
      </c>
      <c r="F15" s="11">
        <v>11.70027391</v>
      </c>
      <c r="G15" s="10">
        <f t="shared" si="1"/>
        <v>4.2668619878519866E-2</v>
      </c>
      <c r="H15" s="12">
        <f t="shared" si="4"/>
        <v>6.386528004277181E-2</v>
      </c>
      <c r="I15" s="13">
        <f t="shared" si="2"/>
        <v>10484.116406810035</v>
      </c>
    </row>
    <row r="16" spans="2:9" ht="17.100000000000001" customHeight="1">
      <c r="B16" s="4" t="s">
        <v>16</v>
      </c>
      <c r="C16" s="5">
        <v>906</v>
      </c>
      <c r="D16" s="10">
        <f t="shared" si="0"/>
        <v>0.11938331796020556</v>
      </c>
      <c r="E16" s="10">
        <f t="shared" si="3"/>
        <v>0.50981684016339435</v>
      </c>
      <c r="F16" s="11">
        <v>13.85733572</v>
      </c>
      <c r="G16" s="10">
        <f t="shared" si="1"/>
        <v>5.053500413014822E-2</v>
      </c>
      <c r="H16" s="12">
        <f t="shared" si="4"/>
        <v>0.11440028417292003</v>
      </c>
      <c r="I16" s="13">
        <f t="shared" si="2"/>
        <v>15295.072538631348</v>
      </c>
    </row>
    <row r="17" spans="2:9" ht="17.100000000000001" customHeight="1">
      <c r="B17" s="20" t="s">
        <v>17</v>
      </c>
      <c r="C17" s="21">
        <v>684</v>
      </c>
      <c r="D17" s="22">
        <f t="shared" si="0"/>
        <v>9.0130451969956518E-2</v>
      </c>
      <c r="E17" s="22">
        <f t="shared" si="3"/>
        <v>0.59994729213335085</v>
      </c>
      <c r="F17" s="23">
        <v>13.575066710000002</v>
      </c>
      <c r="G17" s="22">
        <f t="shared" si="1"/>
        <v>4.950562403325303E-2</v>
      </c>
      <c r="H17" s="24">
        <f t="shared" si="4"/>
        <v>0.16390590820617307</v>
      </c>
      <c r="I17" s="25">
        <f t="shared" si="2"/>
        <v>19846.588757309943</v>
      </c>
    </row>
    <row r="18" spans="2:9" ht="17.100000000000001" customHeight="1">
      <c r="B18" s="4" t="s">
        <v>18</v>
      </c>
      <c r="C18" s="5">
        <v>508</v>
      </c>
      <c r="D18" s="10">
        <f t="shared" si="0"/>
        <v>6.6938990644353671E-2</v>
      </c>
      <c r="E18" s="10">
        <f t="shared" si="3"/>
        <v>0.66688628277770456</v>
      </c>
      <c r="F18" s="11">
        <v>12.75647627</v>
      </c>
      <c r="G18" s="10">
        <f t="shared" si="1"/>
        <v>4.6520384150048416E-2</v>
      </c>
      <c r="H18" s="12">
        <f t="shared" si="4"/>
        <v>0.21042629235622148</v>
      </c>
      <c r="I18" s="13">
        <f t="shared" si="2"/>
        <v>25111.173759842517</v>
      </c>
    </row>
    <row r="19" spans="2:9" ht="17.100000000000001" customHeight="1">
      <c r="B19" s="4" t="s">
        <v>19</v>
      </c>
      <c r="C19" s="5">
        <v>375</v>
      </c>
      <c r="D19" s="10">
        <f t="shared" si="0"/>
        <v>4.9413624983528789E-2</v>
      </c>
      <c r="E19" s="10">
        <f t="shared" si="3"/>
        <v>0.71629990776123331</v>
      </c>
      <c r="F19" s="11">
        <v>11.230127449999999</v>
      </c>
      <c r="G19" s="10">
        <f t="shared" si="1"/>
        <v>4.0954087317720038E-2</v>
      </c>
      <c r="H19" s="12">
        <f t="shared" si="4"/>
        <v>0.2513803796739415</v>
      </c>
      <c r="I19" s="13">
        <f t="shared" si="2"/>
        <v>29947.00653333333</v>
      </c>
    </row>
    <row r="20" spans="2:9" ht="17.100000000000001" customHeight="1">
      <c r="B20" s="4" t="s">
        <v>20</v>
      </c>
      <c r="C20" s="5">
        <v>305</v>
      </c>
      <c r="D20" s="10">
        <f t="shared" si="0"/>
        <v>4.0189748319936748E-2</v>
      </c>
      <c r="E20" s="10">
        <f t="shared" si="3"/>
        <v>0.75648965608117003</v>
      </c>
      <c r="F20" s="11">
        <v>10.56242209</v>
      </c>
      <c r="G20" s="10">
        <f t="shared" si="1"/>
        <v>3.8519095930694441E-2</v>
      </c>
      <c r="H20" s="12">
        <f t="shared" si="4"/>
        <v>0.28989947560463591</v>
      </c>
      <c r="I20" s="13">
        <f t="shared" si="2"/>
        <v>34630.892098360659</v>
      </c>
    </row>
    <row r="21" spans="2:9" ht="17.100000000000001" customHeight="1">
      <c r="B21" s="4" t="s">
        <v>21</v>
      </c>
      <c r="C21" s="5">
        <v>842</v>
      </c>
      <c r="D21" s="10">
        <f t="shared" si="0"/>
        <v>0.11095005929634998</v>
      </c>
      <c r="E21" s="10">
        <f t="shared" si="3"/>
        <v>0.86743971537751996</v>
      </c>
      <c r="F21" s="11">
        <v>36.66732013</v>
      </c>
      <c r="G21" s="10">
        <f t="shared" si="1"/>
        <v>0.13371857416549743</v>
      </c>
      <c r="H21" s="12">
        <f t="shared" si="4"/>
        <v>0.42361804977013334</v>
      </c>
      <c r="I21" s="13">
        <f t="shared" si="2"/>
        <v>43547.886140142524</v>
      </c>
    </row>
    <row r="22" spans="2:9" ht="17.100000000000001" customHeight="1">
      <c r="B22" s="20" t="s">
        <v>22</v>
      </c>
      <c r="C22" s="21">
        <v>331</v>
      </c>
      <c r="D22" s="22">
        <f t="shared" si="0"/>
        <v>4.3615759652128078E-2</v>
      </c>
      <c r="E22" s="22">
        <f t="shared" si="3"/>
        <v>0.91105547502964801</v>
      </c>
      <c r="F22" s="23">
        <v>24.104447989999997</v>
      </c>
      <c r="G22" s="22">
        <f t="shared" si="1"/>
        <v>8.7904226565825944E-2</v>
      </c>
      <c r="H22" s="24">
        <f t="shared" si="4"/>
        <v>0.51152227633595926</v>
      </c>
      <c r="I22" s="25">
        <f t="shared" si="2"/>
        <v>72823.105709969779</v>
      </c>
    </row>
    <row r="23" spans="2:9" ht="17.100000000000001" customHeight="1">
      <c r="B23" s="4" t="s">
        <v>23</v>
      </c>
      <c r="C23" s="5">
        <v>525</v>
      </c>
      <c r="D23" s="10">
        <f t="shared" si="0"/>
        <v>6.9179074976940313E-2</v>
      </c>
      <c r="E23" s="10">
        <f t="shared" si="3"/>
        <v>0.98023455000658832</v>
      </c>
      <c r="F23" s="11">
        <v>65.404859369999997</v>
      </c>
      <c r="G23" s="10">
        <f t="shared" si="1"/>
        <v>0.23851878205016983</v>
      </c>
      <c r="H23" s="12">
        <f t="shared" si="4"/>
        <v>0.75004105838612911</v>
      </c>
      <c r="I23" s="13">
        <f t="shared" si="2"/>
        <v>124580.68451428571</v>
      </c>
    </row>
    <row r="24" spans="2:9" ht="17.100000000000001" customHeight="1">
      <c r="B24" s="4" t="s">
        <v>24</v>
      </c>
      <c r="C24" s="5">
        <v>105</v>
      </c>
      <c r="D24" s="10">
        <f t="shared" si="0"/>
        <v>1.3835814995388062E-2</v>
      </c>
      <c r="E24" s="10">
        <f t="shared" si="3"/>
        <v>0.99407036500197643</v>
      </c>
      <c r="F24" s="11">
        <v>33.939408649999997</v>
      </c>
      <c r="G24" s="10">
        <f t="shared" si="1"/>
        <v>0.12377041236196146</v>
      </c>
      <c r="H24" s="12">
        <f t="shared" si="4"/>
        <v>0.87381147074809062</v>
      </c>
      <c r="I24" s="13">
        <f t="shared" si="2"/>
        <v>323232.46333333332</v>
      </c>
    </row>
    <row r="25" spans="2:9" ht="17.100000000000001" customHeight="1">
      <c r="B25" s="4" t="s">
        <v>25</v>
      </c>
      <c r="C25" s="5">
        <v>29</v>
      </c>
      <c r="D25" s="10">
        <f t="shared" si="0"/>
        <v>3.82132033205956E-3</v>
      </c>
      <c r="E25" s="10">
        <f t="shared" si="3"/>
        <v>0.99789168533403594</v>
      </c>
      <c r="F25" s="11">
        <v>15.886740380000001</v>
      </c>
      <c r="G25" s="10">
        <f t="shared" si="1"/>
        <v>5.7935847621788911E-2</v>
      </c>
      <c r="H25" s="12">
        <f t="shared" si="4"/>
        <v>0.93174731836987956</v>
      </c>
      <c r="I25" s="13">
        <f t="shared" si="2"/>
        <v>547818.63379310351</v>
      </c>
    </row>
    <row r="26" spans="2:9" ht="17.100000000000001" customHeight="1">
      <c r="B26" s="4" t="s">
        <v>26</v>
      </c>
      <c r="C26" s="5">
        <v>9</v>
      </c>
      <c r="D26" s="10">
        <f t="shared" ref="D26:D27" si="5">C26/C$28</f>
        <v>1.185926999604691E-3</v>
      </c>
      <c r="E26" s="10">
        <f t="shared" ref="E26:E27" si="6">E25+D26</f>
        <v>0.99907761233364067</v>
      </c>
      <c r="F26" s="11">
        <v>7.6071884699999996</v>
      </c>
      <c r="G26" s="10">
        <f t="shared" ref="G26:G27" si="7">F26/F$28</f>
        <v>2.7741934562170358E-2</v>
      </c>
      <c r="H26" s="12">
        <f t="shared" ref="H26:H27" si="8">H25+G26</f>
        <v>0.9594892529320499</v>
      </c>
      <c r="I26" s="13">
        <f t="shared" si="2"/>
        <v>845243.16333333333</v>
      </c>
    </row>
    <row r="27" spans="2:9" ht="17.100000000000001" customHeight="1" thickBot="1">
      <c r="B27" s="6" t="s">
        <v>27</v>
      </c>
      <c r="C27" s="7">
        <v>7</v>
      </c>
      <c r="D27" s="10">
        <f t="shared" si="5"/>
        <v>9.2238766635920413E-4</v>
      </c>
      <c r="E27" s="10">
        <f t="shared" si="6"/>
        <v>0.99999999999999989</v>
      </c>
      <c r="F27" s="14">
        <v>11.108557960000001</v>
      </c>
      <c r="G27" s="10">
        <f t="shared" si="7"/>
        <v>4.0510747067950152E-2</v>
      </c>
      <c r="H27" s="12">
        <f t="shared" si="8"/>
        <v>1</v>
      </c>
      <c r="I27" s="13">
        <f t="shared" si="2"/>
        <v>1586936.8514285716</v>
      </c>
    </row>
    <row r="28" spans="2:9" ht="17.100000000000001" customHeight="1" thickTop="1" thickBot="1">
      <c r="B28" s="9" t="s">
        <v>2</v>
      </c>
      <c r="C28" s="8">
        <v>7589</v>
      </c>
      <c r="D28" s="15">
        <f>C28/C$28</f>
        <v>1</v>
      </c>
      <c r="E28" s="16"/>
      <c r="F28" s="17">
        <v>274.21261675</v>
      </c>
      <c r="G28" s="15">
        <f>F28/F$28</f>
        <v>1</v>
      </c>
      <c r="H28" s="18"/>
      <c r="I28" s="19">
        <f t="shared" si="2"/>
        <v>36132.905092897614</v>
      </c>
    </row>
    <row r="29" spans="2:9" ht="15.95" customHeight="1" thickTop="1">
      <c r="B29" s="33" t="s">
        <v>33</v>
      </c>
      <c r="C29" s="2"/>
    </row>
    <row r="30" spans="2:9" ht="15.95" customHeight="1">
      <c r="C30" s="2"/>
      <c r="F30" s="2"/>
    </row>
    <row r="31" spans="2:9" ht="15.95" customHeight="1">
      <c r="C31" s="2"/>
      <c r="F31" s="31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2016-05-03T15:30:41Z</dcterms:modified>
</cp:coreProperties>
</file>