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XII" sheetId="71" r:id="rId1"/>
  </sheets>
  <definedNames>
    <definedName name="_xlnm.Print_Area" localSheetId="0">C.XII!$B$2:$I$29</definedName>
  </definedNames>
  <calcPr calcId="145621"/>
</workbook>
</file>

<file path=xl/calcChain.xml><?xml version="1.0" encoding="utf-8"?>
<calcChain xmlns="http://schemas.openxmlformats.org/spreadsheetml/2006/main">
  <c r="G8" i="71" l="1"/>
  <c r="D8" i="71"/>
  <c r="I8" i="71"/>
  <c r="H8" i="71" l="1"/>
  <c r="E8" i="71"/>
  <c r="I9" i="71" l="1"/>
  <c r="I10" i="71"/>
  <c r="I11" i="71"/>
  <c r="I12" i="71"/>
  <c r="I13" i="71"/>
  <c r="I14" i="71"/>
  <c r="I15" i="71"/>
  <c r="I16" i="71"/>
  <c r="I17" i="71"/>
  <c r="I18" i="71"/>
  <c r="I19" i="71"/>
  <c r="I20" i="71"/>
  <c r="I21" i="71"/>
  <c r="I22" i="71"/>
  <c r="I23" i="71"/>
  <c r="I24" i="71"/>
  <c r="I25" i="71"/>
  <c r="I28" i="71"/>
  <c r="G28" i="71"/>
  <c r="G9" i="71"/>
  <c r="H9" i="71" s="1"/>
  <c r="G10" i="71"/>
  <c r="G11" i="71"/>
  <c r="G12" i="71"/>
  <c r="G13" i="71"/>
  <c r="G14" i="71"/>
  <c r="G15" i="71"/>
  <c r="G16" i="71"/>
  <c r="G17" i="71"/>
  <c r="G18" i="71"/>
  <c r="G19" i="71"/>
  <c r="G20" i="71"/>
  <c r="G21" i="71"/>
  <c r="G22" i="71"/>
  <c r="G23" i="71"/>
  <c r="G24" i="71"/>
  <c r="G25" i="71"/>
  <c r="D28" i="71"/>
  <c r="D9" i="71"/>
  <c r="E9" i="71" s="1"/>
  <c r="D10" i="71"/>
  <c r="D11" i="71"/>
  <c r="D12" i="71"/>
  <c r="D13" i="71"/>
  <c r="D14" i="71"/>
  <c r="D15" i="71"/>
  <c r="D16" i="71"/>
  <c r="D17" i="71"/>
  <c r="D18" i="71"/>
  <c r="D19" i="71"/>
  <c r="D20" i="71"/>
  <c r="D21" i="71"/>
  <c r="D22" i="71"/>
  <c r="D23" i="71"/>
  <c r="D24" i="71"/>
  <c r="D25" i="71"/>
  <c r="H10" i="71" l="1"/>
  <c r="H11" i="71" s="1"/>
  <c r="H12" i="71" s="1"/>
  <c r="H13" i="71" s="1"/>
  <c r="H14" i="71" s="1"/>
  <c r="H15" i="71" s="1"/>
  <c r="H16" i="71" s="1"/>
  <c r="H17" i="71" s="1"/>
  <c r="H18" i="71" s="1"/>
  <c r="H19" i="71" s="1"/>
  <c r="H20" i="71" s="1"/>
  <c r="H21" i="71" s="1"/>
  <c r="H22" i="71" s="1"/>
  <c r="H23" i="71" s="1"/>
  <c r="H24" i="71" s="1"/>
  <c r="H25" i="71" s="1"/>
  <c r="E10" i="71"/>
  <c r="E11" i="71" s="1"/>
  <c r="E12" i="71" s="1"/>
  <c r="E13" i="71" s="1"/>
  <c r="E14" i="71" s="1"/>
  <c r="E15" i="71" s="1"/>
  <c r="E16" i="71" s="1"/>
  <c r="E17" i="71" s="1"/>
  <c r="E18" i="71" s="1"/>
  <c r="E19" i="71" s="1"/>
  <c r="E20" i="71" s="1"/>
  <c r="E21" i="71" s="1"/>
  <c r="E22" i="71" s="1"/>
  <c r="E23" i="71" s="1"/>
  <c r="E24" i="71" s="1"/>
  <c r="E25" i="71" s="1"/>
</calcChain>
</file>

<file path=xl/sharedStrings.xml><?xml version="1.0" encoding="utf-8"?>
<sst xmlns="http://schemas.openxmlformats.org/spreadsheetml/2006/main" count="49" uniqueCount="34">
  <si>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</si>
  <si>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</si>
  <si>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</si>
  <si>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</si>
  <si>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</si>
  <si>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</si>
  <si>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</si>
  <si>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</si>
  <si>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</si>
  <si>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</si>
  <si>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</si>
  <si>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</si>
  <si>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</si>
  <si>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</si>
  <si>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</si>
  <si>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</si>
  <si>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</si>
  <si>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</si>
  <si>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</si>
  <si>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</si>
  <si>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</si>
  <si>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</si>
  <si>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</si>
  <si>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</si>
  <si>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</si>
  <si>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</si>
  <si>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</si>
  <si>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</si>
  <si>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C.XII. CUOTA A INGRESAR</t>
  </si>
  <si>
    <t>Tramos de base imponible</t>
  </si>
  <si>
    <t>Cuantía media               (euros)</t>
  </si>
  <si>
    <t>IP 2013.  DECLARANTES MUJERES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</si>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</sst>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  <font>
      <sz val="1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4" xfId="0" applyFont="1" applyFill="1" applyBorder="1" applyAlignment="1" applyProtection="1">
      <alignment horizontal="center" vertical="center"/>
    </xf>
    <xf numFmtId="0" fontId="6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2" borderId="17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9" fontId="6" fillId="3" borderId="25" xfId="0" applyNumberFormat="1" applyFont="1" applyFill="1" applyBorder="1" applyAlignment="1" applyProtection="1">
      <alignment horizontal="right" vertical="center" indent="1"/>
    </xf>
    <xf numFmtId="10" fontId="6" fillId="3" borderId="26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8" xfId="0" applyNumberFormat="1" applyFont="1" applyFill="1" applyBorder="1" applyAlignment="1" applyProtection="1">
      <alignment horizontal="right" vertical="center" indent="1"/>
    </xf>
    <xf numFmtId="0" fontId="6" fillId="0" borderId="37" xfId="0" applyFont="1" applyFill="1" applyBorder="1" applyAlignment="1" applyProtection="1">
      <alignment horizontal="center" vertical="center"/>
    </xf>
    <xf numFmtId="3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3" fontId="5" fillId="0" borderId="41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1" xfId="0" applyFont="1" applyFill="1" applyBorder="1" applyAlignment="1" applyProtection="1">
      <alignment horizontal="centerContinuous" vertical="center"/>
    </xf>
    <xf numFmtId="0" fontId="7" fillId="4" borderId="19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5" borderId="35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4" xfId="0" applyFont="1" applyFill="1" applyBorder="1" applyAlignment="1" applyProtection="1">
      <alignment horizontal="center" vertical="center" wrapText="1"/>
    </xf>
    <xf numFmtId="0" fontId="6" fillId="8" borderId="36" xfId="0" applyFont="1" applyFill="1" applyBorder="1" applyAlignment="1" applyProtection="1">
      <alignment horizontal="center" vertical="center" wrapText="1"/>
    </xf>
    <xf numFmtId="0" fontId="6" fillId="8" borderId="21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 wrapText="1"/>
    </xf>
    <xf numFmtId="0" fontId="8" fillId="5" borderId="33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4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/>
    </xf>
    <xf numFmtId="0" fontId="6" fillId="7" borderId="34" xfId="0" applyFont="1" applyFill="1" applyBorder="1" applyAlignment="1">
      <alignment horizontal="center" vertical="center"/>
    </xf>
    <xf numFmtId="0" fontId="6" fillId="7" borderId="36" xfId="0" applyFont="1" applyFill="1" applyBorder="1" applyAlignment="1">
      <alignment horizontal="center" vertical="center"/>
    </xf>
    <xf numFmtId="0" fontId="7" fillId="4" borderId="32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0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5" customFormat="1" ht="21.95" customHeight="1" thickTop="1" thickBot="1">
      <c r="B2" s="31" t="s">
        <v>31</v>
      </c>
      <c r="C2" s="32"/>
      <c r="D2" s="32"/>
      <c r="E2" s="32"/>
      <c r="F2" s="32"/>
      <c r="G2" s="32"/>
      <c r="H2" s="32"/>
      <c r="I2" s="3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4" t="s">
        <v>28</v>
      </c>
      <c r="C4" s="35"/>
      <c r="D4" s="35"/>
      <c r="E4" s="35"/>
      <c r="F4" s="35"/>
      <c r="G4" s="35"/>
      <c r="H4" s="35"/>
      <c r="I4" s="36"/>
    </row>
    <row r="5" spans="2:9" ht="19.5" customHeight="1" thickTop="1">
      <c r="B5" s="43" t="s">
        <v>29</v>
      </c>
      <c r="C5" s="26" t="s">
        <v>4</v>
      </c>
      <c r="D5" s="27"/>
      <c r="E5" s="28"/>
      <c r="F5" s="45" t="s">
        <v>0</v>
      </c>
      <c r="G5" s="46"/>
      <c r="H5" s="47"/>
      <c r="I5" s="50" t="s">
        <v>30</v>
      </c>
    </row>
    <row r="6" spans="2:9" ht="17.100000000000001" customHeight="1">
      <c r="B6" s="44"/>
      <c r="C6" s="48" t="s">
        <v>1</v>
      </c>
      <c r="D6" s="37" t="s">
        <v>5</v>
      </c>
      <c r="E6" s="37" t="s">
        <v>6</v>
      </c>
      <c r="F6" s="39" t="s">
        <v>7</v>
      </c>
      <c r="G6" s="37" t="s">
        <v>5</v>
      </c>
      <c r="H6" s="41" t="s">
        <v>6</v>
      </c>
      <c r="I6" s="51"/>
    </row>
    <row r="7" spans="2:9" ht="17.100000000000001" customHeight="1">
      <c r="B7" s="29" t="s">
        <v>3</v>
      </c>
      <c r="C7" s="49"/>
      <c r="D7" s="38"/>
      <c r="E7" s="38"/>
      <c r="F7" s="40"/>
      <c r="G7" s="38"/>
      <c r="H7" s="42"/>
      <c r="I7" s="52"/>
    </row>
    <row r="8" spans="2:9" ht="17.100000000000001" customHeight="1">
      <c r="B8" s="3" t="s">
        <v>8</v>
      </c>
      <c r="C8" s="5">
        <v>9534</v>
      </c>
      <c r="D8" s="10">
        <f t="shared" ref="D8:D25" si="0">C8/C$28</f>
        <v>0.1236287248113281</v>
      </c>
      <c r="E8" s="10">
        <f>D8</f>
        <v>0.1236287248113281</v>
      </c>
      <c r="F8" s="11">
        <v>2.0080878200000001</v>
      </c>
      <c r="G8" s="10">
        <f t="shared" ref="G8:G25" si="1">F8/F$28</f>
        <v>4.8774089009325575E-3</v>
      </c>
      <c r="H8" s="12">
        <f>G8</f>
        <v>4.8774089009325575E-3</v>
      </c>
      <c r="I8" s="13">
        <f t="shared" ref="I8:I28" si="2">F8*10^6/C8</f>
        <v>210.62385357667296</v>
      </c>
    </row>
    <row r="9" spans="2:9" ht="17.100000000000001" customHeight="1">
      <c r="B9" s="4" t="s">
        <v>9</v>
      </c>
      <c r="C9" s="5">
        <v>9473</v>
      </c>
      <c r="D9" s="10">
        <f t="shared" si="0"/>
        <v>0.12283772919422184</v>
      </c>
      <c r="E9" s="10">
        <f>E8+D9</f>
        <v>0.24646645400554995</v>
      </c>
      <c r="F9" s="11">
        <v>2.9662880400000002</v>
      </c>
      <c r="G9" s="10">
        <f t="shared" si="1"/>
        <v>7.2047644256045488E-3</v>
      </c>
      <c r="H9" s="12">
        <f>H8+G9</f>
        <v>1.2082173326537106E-2</v>
      </c>
      <c r="I9" s="13">
        <f t="shared" si="2"/>
        <v>313.13079700200569</v>
      </c>
    </row>
    <row r="10" spans="2:9" ht="17.100000000000001" customHeight="1">
      <c r="B10" s="4" t="s">
        <v>10</v>
      </c>
      <c r="C10" s="5">
        <v>8707</v>
      </c>
      <c r="D10" s="10">
        <f t="shared" si="0"/>
        <v>0.11290489898596956</v>
      </c>
      <c r="E10" s="10">
        <f t="shared" ref="E10:E25" si="3">E9+D10</f>
        <v>0.35937135299151951</v>
      </c>
      <c r="F10" s="11">
        <v>4.7599595300000006</v>
      </c>
      <c r="G10" s="10">
        <f t="shared" si="1"/>
        <v>1.1561381304379783E-2</v>
      </c>
      <c r="H10" s="12">
        <f t="shared" ref="H10:H25" si="4">H9+G10</f>
        <v>2.3643554630916889E-2</v>
      </c>
      <c r="I10" s="13">
        <f t="shared" si="2"/>
        <v>546.68192603652233</v>
      </c>
    </row>
    <row r="11" spans="2:9" ht="17.100000000000001" customHeight="1">
      <c r="B11" s="4" t="s">
        <v>11</v>
      </c>
      <c r="C11" s="5">
        <v>7573</v>
      </c>
      <c r="D11" s="10">
        <f t="shared" si="0"/>
        <v>9.8200160792551672E-2</v>
      </c>
      <c r="E11" s="10">
        <f t="shared" si="3"/>
        <v>0.45757151378407118</v>
      </c>
      <c r="F11" s="11">
        <v>6.7999112000000004</v>
      </c>
      <c r="G11" s="10">
        <f t="shared" si="1"/>
        <v>1.6516183745604804E-2</v>
      </c>
      <c r="H11" s="12">
        <f t="shared" si="4"/>
        <v>4.0159738376521689E-2</v>
      </c>
      <c r="I11" s="13">
        <f t="shared" si="2"/>
        <v>897.91511950349934</v>
      </c>
    </row>
    <row r="12" spans="2:9" ht="17.100000000000001" customHeight="1">
      <c r="B12" s="19" t="s">
        <v>12</v>
      </c>
      <c r="C12" s="20">
        <v>13574</v>
      </c>
      <c r="D12" s="21">
        <f t="shared" si="0"/>
        <v>0.1760159755180373</v>
      </c>
      <c r="E12" s="21">
        <f t="shared" si="3"/>
        <v>0.63358748930210851</v>
      </c>
      <c r="F12" s="22">
        <v>22.603900399999997</v>
      </c>
      <c r="G12" s="21">
        <f t="shared" si="1"/>
        <v>5.4902212895625739E-2</v>
      </c>
      <c r="H12" s="23">
        <f t="shared" si="4"/>
        <v>9.5061951272147421E-2</v>
      </c>
      <c r="I12" s="24">
        <f t="shared" si="2"/>
        <v>1665.2350375718283</v>
      </c>
    </row>
    <row r="13" spans="2:9" ht="17.100000000000001" customHeight="1">
      <c r="B13" s="4" t="s">
        <v>13</v>
      </c>
      <c r="C13" s="5">
        <v>8319</v>
      </c>
      <c r="D13" s="10">
        <f t="shared" si="0"/>
        <v>0.10787364817552322</v>
      </c>
      <c r="E13" s="10">
        <f t="shared" si="3"/>
        <v>0.74146113747763176</v>
      </c>
      <c r="F13" s="11">
        <v>27.33171832</v>
      </c>
      <c r="G13" s="10">
        <f t="shared" si="1"/>
        <v>6.6385526013373983E-2</v>
      </c>
      <c r="H13" s="12">
        <f t="shared" si="4"/>
        <v>0.16144747728552139</v>
      </c>
      <c r="I13" s="13">
        <f t="shared" si="2"/>
        <v>3285.4571847577836</v>
      </c>
    </row>
    <row r="14" spans="2:9" ht="17.100000000000001" customHeight="1">
      <c r="B14" s="4" t="s">
        <v>14</v>
      </c>
      <c r="C14" s="5">
        <v>8758</v>
      </c>
      <c r="D14" s="10">
        <f t="shared" si="0"/>
        <v>0.11356622319043544</v>
      </c>
      <c r="E14" s="10">
        <f t="shared" si="3"/>
        <v>0.85502736066806717</v>
      </c>
      <c r="F14" s="11">
        <v>55.58699558</v>
      </c>
      <c r="G14" s="10">
        <f t="shared" si="1"/>
        <v>0.13501426796064661</v>
      </c>
      <c r="H14" s="12">
        <f t="shared" si="4"/>
        <v>0.29646174524616797</v>
      </c>
      <c r="I14" s="13">
        <f t="shared" si="2"/>
        <v>6346.9965266042473</v>
      </c>
    </row>
    <row r="15" spans="2:9" ht="17.100000000000001" customHeight="1">
      <c r="B15" s="4" t="s">
        <v>15</v>
      </c>
      <c r="C15" s="5">
        <v>4019</v>
      </c>
      <c r="D15" s="10">
        <f t="shared" si="0"/>
        <v>5.2114940740164421E-2</v>
      </c>
      <c r="E15" s="10">
        <f t="shared" si="3"/>
        <v>0.9071423014082316</v>
      </c>
      <c r="F15" s="11">
        <v>45.831508720000002</v>
      </c>
      <c r="G15" s="10">
        <f t="shared" si="1"/>
        <v>0.11131933889927988</v>
      </c>
      <c r="H15" s="12">
        <f t="shared" si="4"/>
        <v>0.40778108414544784</v>
      </c>
      <c r="I15" s="13">
        <f t="shared" si="2"/>
        <v>11403.709559591938</v>
      </c>
    </row>
    <row r="16" spans="2:9" ht="17.100000000000001" customHeight="1">
      <c r="B16" s="4" t="s">
        <v>16</v>
      </c>
      <c r="C16" s="5">
        <v>2231</v>
      </c>
      <c r="D16" s="10">
        <f t="shared" si="0"/>
        <v>2.8929692160066391E-2</v>
      </c>
      <c r="E16" s="10">
        <f t="shared" si="3"/>
        <v>0.93607199356829796</v>
      </c>
      <c r="F16" s="11">
        <v>36.701872409999993</v>
      </c>
      <c r="G16" s="10">
        <f t="shared" si="1"/>
        <v>8.9144527141957863E-2</v>
      </c>
      <c r="H16" s="12">
        <f t="shared" si="4"/>
        <v>0.4969256112874057</v>
      </c>
      <c r="I16" s="13">
        <f t="shared" si="2"/>
        <v>16450.861680860598</v>
      </c>
    </row>
    <row r="17" spans="2:9" ht="17.100000000000001" customHeight="1">
      <c r="B17" s="19" t="s">
        <v>17</v>
      </c>
      <c r="C17" s="20">
        <v>1300</v>
      </c>
      <c r="D17" s="21">
        <f t="shared" si="0"/>
        <v>1.6857283643248011E-2</v>
      </c>
      <c r="E17" s="21">
        <f t="shared" si="3"/>
        <v>0.95292927721154597</v>
      </c>
      <c r="F17" s="22">
        <v>25.905845339999999</v>
      </c>
      <c r="G17" s="21">
        <f t="shared" si="1"/>
        <v>6.2922248414164578E-2</v>
      </c>
      <c r="H17" s="23">
        <f t="shared" si="4"/>
        <v>0.55984785970157025</v>
      </c>
      <c r="I17" s="24">
        <f t="shared" si="2"/>
        <v>19927.573338461538</v>
      </c>
    </row>
    <row r="18" spans="2:9" ht="17.100000000000001" customHeight="1">
      <c r="B18" s="4" t="s">
        <v>18</v>
      </c>
      <c r="C18" s="5">
        <v>821</v>
      </c>
      <c r="D18" s="10">
        <f t="shared" si="0"/>
        <v>1.064602297777432E-2</v>
      </c>
      <c r="E18" s="10">
        <f t="shared" si="3"/>
        <v>0.96357530018932025</v>
      </c>
      <c r="F18" s="11">
        <v>19.627534000000001</v>
      </c>
      <c r="G18" s="10">
        <f t="shared" si="1"/>
        <v>4.7672969320114895E-2</v>
      </c>
      <c r="H18" s="12">
        <f t="shared" si="4"/>
        <v>0.60752082902168514</v>
      </c>
      <c r="I18" s="13">
        <f t="shared" si="2"/>
        <v>23906.862362971984</v>
      </c>
    </row>
    <row r="19" spans="2:9" ht="17.100000000000001" customHeight="1">
      <c r="B19" s="4" t="s">
        <v>19</v>
      </c>
      <c r="C19" s="5">
        <v>583</v>
      </c>
      <c r="D19" s="10">
        <f t="shared" si="0"/>
        <v>7.5598433569335306E-3</v>
      </c>
      <c r="E19" s="10">
        <f t="shared" si="3"/>
        <v>0.97113514354625374</v>
      </c>
      <c r="F19" s="11">
        <v>16.253786390000002</v>
      </c>
      <c r="G19" s="10">
        <f t="shared" si="1"/>
        <v>3.9478533569534055E-2</v>
      </c>
      <c r="H19" s="12">
        <f t="shared" si="4"/>
        <v>0.64699936259121915</v>
      </c>
      <c r="I19" s="13">
        <f t="shared" si="2"/>
        <v>27879.564991423675</v>
      </c>
    </row>
    <row r="20" spans="2:9" ht="17.100000000000001" customHeight="1">
      <c r="B20" s="4" t="s">
        <v>20</v>
      </c>
      <c r="C20" s="5">
        <v>417</v>
      </c>
      <c r="D20" s="10">
        <f t="shared" si="0"/>
        <v>5.4072979071034004E-3</v>
      </c>
      <c r="E20" s="10">
        <f t="shared" si="3"/>
        <v>0.97654244145335711</v>
      </c>
      <c r="F20" s="11">
        <v>12.89854424</v>
      </c>
      <c r="G20" s="10">
        <f t="shared" si="1"/>
        <v>3.1329045402630033E-2</v>
      </c>
      <c r="H20" s="12">
        <f t="shared" si="4"/>
        <v>0.67832840799384919</v>
      </c>
      <c r="I20" s="13">
        <f t="shared" si="2"/>
        <v>30931.760767386091</v>
      </c>
    </row>
    <row r="21" spans="2:9" ht="17.100000000000001" customHeight="1">
      <c r="B21" s="4" t="s">
        <v>21</v>
      </c>
      <c r="C21" s="5">
        <v>1008</v>
      </c>
      <c r="D21" s="10">
        <f t="shared" si="0"/>
        <v>1.3070878394149226E-2</v>
      </c>
      <c r="E21" s="10">
        <f t="shared" si="3"/>
        <v>0.98961331984750633</v>
      </c>
      <c r="F21" s="11">
        <v>37.249191689999996</v>
      </c>
      <c r="G21" s="10">
        <f t="shared" si="1"/>
        <v>9.0473901236724316E-2</v>
      </c>
      <c r="H21" s="12">
        <f t="shared" si="4"/>
        <v>0.76880230923057347</v>
      </c>
      <c r="I21" s="13">
        <f t="shared" si="2"/>
        <v>36953.563184523809</v>
      </c>
    </row>
    <row r="22" spans="2:9" ht="17.100000000000001" customHeight="1">
      <c r="B22" s="19" t="s">
        <v>22</v>
      </c>
      <c r="C22" s="20">
        <v>335</v>
      </c>
      <c r="D22" s="21">
        <f t="shared" si="0"/>
        <v>4.3439923234523713E-3</v>
      </c>
      <c r="E22" s="21">
        <f t="shared" si="3"/>
        <v>0.99395731217095873</v>
      </c>
      <c r="F22" s="22">
        <v>17.02386718</v>
      </c>
      <c r="G22" s="21">
        <f t="shared" si="1"/>
        <v>4.1348969146192835E-2</v>
      </c>
      <c r="H22" s="23">
        <f t="shared" si="4"/>
        <v>0.81015127837676626</v>
      </c>
      <c r="I22" s="24">
        <f t="shared" si="2"/>
        <v>50817.513970149252</v>
      </c>
    </row>
    <row r="23" spans="2:9" ht="17.100000000000001" customHeight="1">
      <c r="B23" s="4" t="s">
        <v>23</v>
      </c>
      <c r="C23" s="5">
        <v>361</v>
      </c>
      <c r="D23" s="10">
        <f t="shared" si="0"/>
        <v>4.6811379963173317E-3</v>
      </c>
      <c r="E23" s="10">
        <f t="shared" si="3"/>
        <v>0.99863845016727604</v>
      </c>
      <c r="F23" s="11">
        <v>32.326708359999998</v>
      </c>
      <c r="G23" s="10">
        <f t="shared" si="1"/>
        <v>7.8517768756206544E-2</v>
      </c>
      <c r="H23" s="12">
        <f t="shared" si="4"/>
        <v>0.88866904713297279</v>
      </c>
      <c r="I23" s="13">
        <f t="shared" si="2"/>
        <v>89547.66858725762</v>
      </c>
    </row>
    <row r="24" spans="2:9" ht="17.100000000000001" customHeight="1">
      <c r="B24" s="4" t="s">
        <v>24</v>
      </c>
      <c r="C24" s="5">
        <v>80</v>
      </c>
      <c r="D24" s="10">
        <f t="shared" si="0"/>
        <v>1.0373713011229545E-3</v>
      </c>
      <c r="E24" s="10">
        <f t="shared" si="3"/>
        <v>0.99967582146839895</v>
      </c>
      <c r="F24" s="11">
        <v>20.792264530000001</v>
      </c>
      <c r="G24" s="10">
        <f t="shared" si="1"/>
        <v>5.0501962652791894E-2</v>
      </c>
      <c r="H24" s="12">
        <f t="shared" si="4"/>
        <v>0.93917100978576473</v>
      </c>
      <c r="I24" s="13">
        <f t="shared" si="2"/>
        <v>259903.30662500003</v>
      </c>
    </row>
    <row r="25" spans="2:9" ht="17.100000000000001" customHeight="1">
      <c r="B25" s="4" t="s">
        <v>25</v>
      </c>
      <c r="C25" s="5">
        <v>11</v>
      </c>
      <c r="D25" s="10">
        <f t="shared" si="0"/>
        <v>1.4263855390440623E-4</v>
      </c>
      <c r="E25" s="10">
        <f t="shared" si="3"/>
        <v>0.99981846002230335</v>
      </c>
      <c r="F25" s="11">
        <v>3.5762830000000001</v>
      </c>
      <c r="G25" s="10">
        <f t="shared" si="1"/>
        <v>8.6863703682311007E-3</v>
      </c>
      <c r="H25" s="12">
        <f t="shared" si="4"/>
        <v>0.94785738015399579</v>
      </c>
      <c r="I25" s="13">
        <f t="shared" si="2"/>
        <v>325116.63636363635</v>
      </c>
    </row>
    <row r="26" spans="2:9" ht="17.100000000000001" customHeight="1">
      <c r="B26" s="4" t="s">
        <v>26</v>
      </c>
      <c r="C26" s="5" t="s">
        <v>32</v>
      </c>
      <c r="D26" s="10" t="s">
        <v>32</v>
      </c>
      <c r="E26" s="10" t="s">
        <v>32</v>
      </c>
      <c r="F26" s="5" t="s">
        <v>32</v>
      </c>
      <c r="G26" s="10" t="s">
        <v>32</v>
      </c>
      <c r="H26" s="10" t="s">
        <v>32</v>
      </c>
      <c r="I26" s="13" t="s">
        <v>32</v>
      </c>
    </row>
    <row r="27" spans="2:9" ht="17.100000000000001" customHeight="1" thickBot="1">
      <c r="B27" s="6" t="s">
        <v>27</v>
      </c>
      <c r="C27" s="7" t="s">
        <v>32</v>
      </c>
      <c r="D27" s="10" t="s">
        <v>32</v>
      </c>
      <c r="E27" s="10" t="s">
        <v>32</v>
      </c>
      <c r="F27" s="7" t="s">
        <v>32</v>
      </c>
      <c r="G27" s="10" t="s">
        <v>32</v>
      </c>
      <c r="H27" s="10" t="s">
        <v>32</v>
      </c>
      <c r="I27" s="13" t="s">
        <v>32</v>
      </c>
    </row>
    <row r="28" spans="2:9" ht="17.100000000000001" customHeight="1" thickTop="1" thickBot="1">
      <c r="B28" s="9" t="s">
        <v>2</v>
      </c>
      <c r="C28" s="8">
        <v>77118</v>
      </c>
      <c r="D28" s="14">
        <f>C28/C$28</f>
        <v>1</v>
      </c>
      <c r="E28" s="15"/>
      <c r="F28" s="16">
        <v>411.71200955</v>
      </c>
      <c r="G28" s="14">
        <f>F28/F$28</f>
        <v>1</v>
      </c>
      <c r="H28" s="17"/>
      <c r="I28" s="18">
        <f t="shared" si="2"/>
        <v>5338.7277879353724</v>
      </c>
    </row>
    <row r="29" spans="2:9" ht="15.95" customHeight="1" thickTop="1">
      <c r="B29" s="30" t="s">
        <v>33</v>
      </c>
      <c r="C29" s="2"/>
    </row>
    <row r="30" spans="2:9" ht="15.95" customHeight="1">
      <c r="C30" s="2"/>
      <c r="D30" s="2"/>
      <c r="E30" s="2"/>
      <c r="F30" s="2"/>
    </row>
  </sheetData>
  <mergeCells count="11">
    <mergeCell ref="B2:I2"/>
    <mergeCell ref="B4:I4"/>
    <mergeCell ref="D6:D7"/>
    <mergeCell ref="F6:F7"/>
    <mergeCell ref="H6:H7"/>
    <mergeCell ref="B5:B6"/>
    <mergeCell ref="F5:H5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13:E25 G13:I2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C.XII</vt:lpstr>
      <vt:lpstr>C.XII!Área_de_impresión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2016-05-03T15:31:29Z</dcterms:modified>
</cp:coreProperties>
</file>