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-285" windowWidth="19170" windowHeight="5175" tabRatio="721"/>
  </bookViews>
  <sheets>
    <sheet name="D.II" sheetId="3" r:id="rId1"/>
  </sheets>
  <definedNames>
    <definedName name="_xlnm.Print_Area" localSheetId="0">D.II!$B$2:$G$26</definedName>
  </definedNames>
  <calcPr calcId="145621"/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26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8" i="3"/>
  <c r="G26" i="3" l="1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<sst xmlns="http://schemas.openxmlformats.org/spreadsheetml/2006/main" count="30" uniqueCount="29">
  <si>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</si>
  <si>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</si>
  <si>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</si>
  <si>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</si>
  <si>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</si>
  <si>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</si>
  <si>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</si>
  <si>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</si>
  <si>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</si>
  <si>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</si>
  <si>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</si>
  <si>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</si>
  <si>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</si>
  <si>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</si>
  <si>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</si>
  <si>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</si>
  <si>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</si>
  <si>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</si>
  <si>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</si>
  <si>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</si>
  <si>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</si>
  <si>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</si>
  <si>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</si>
  <si>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</si>
  <si>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D.II.TOTAL BIENES Y DERECHOS NO EXENTOS</t>
  </si>
  <si>
    <t>% s/total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</si>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</sst>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24</v>
      </c>
      <c r="C4" s="33"/>
      <c r="D4" s="33"/>
      <c r="E4" s="33"/>
      <c r="F4" s="33"/>
      <c r="G4" s="34"/>
    </row>
    <row r="5" spans="2:7" ht="19.5" customHeight="1" thickTop="1">
      <c r="B5" s="30" t="s">
        <v>26</v>
      </c>
      <c r="C5" s="24" t="s">
        <v>4</v>
      </c>
      <c r="D5" s="25"/>
      <c r="E5" s="35" t="s">
        <v>0</v>
      </c>
      <c r="F5" s="36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18464</v>
      </c>
      <c r="D8" s="10">
        <f>C8/C$26</f>
        <v>0.10350297941039627</v>
      </c>
      <c r="E8" s="11">
        <v>27163.25400031</v>
      </c>
      <c r="F8" s="10">
        <f>E8/E$26</f>
        <v>7.9934360527299478E-2</v>
      </c>
      <c r="G8" s="12">
        <f t="shared" ref="G8:G26" si="0">E8*10^6/C8</f>
        <v>1471146.7721138431</v>
      </c>
    </row>
    <row r="9" spans="2:7" ht="17.100000000000001" customHeight="1">
      <c r="B9" s="7" t="s">
        <v>7</v>
      </c>
      <c r="C9" s="3">
        <v>5936</v>
      </c>
      <c r="D9" s="10">
        <f t="shared" ref="D9:F25" si="1">C9/C$26</f>
        <v>3.3275221283584934E-2</v>
      </c>
      <c r="E9" s="11">
        <v>9444.8179208799993</v>
      </c>
      <c r="F9" s="10">
        <f t="shared" si="1"/>
        <v>2.7793631823113125E-2</v>
      </c>
      <c r="G9" s="13">
        <f t="shared" si="0"/>
        <v>1591108.1403099729</v>
      </c>
    </row>
    <row r="10" spans="2:7" ht="17.100000000000001" customHeight="1">
      <c r="B10" s="7" t="s">
        <v>8</v>
      </c>
      <c r="C10" s="3">
        <v>3738</v>
      </c>
      <c r="D10" s="10">
        <f t="shared" si="1"/>
        <v>2.095397189320089E-2</v>
      </c>
      <c r="E10" s="11">
        <v>5459.4080144700001</v>
      </c>
      <c r="F10" s="10">
        <f t="shared" si="1"/>
        <v>1.6065611597538824E-2</v>
      </c>
      <c r="G10" s="13">
        <f t="shared" si="0"/>
        <v>1460515.7877126806</v>
      </c>
    </row>
    <row r="11" spans="2:7" ht="17.100000000000001" customHeight="1">
      <c r="B11" s="7" t="s">
        <v>9</v>
      </c>
      <c r="C11" s="3">
        <v>6892</v>
      </c>
      <c r="D11" s="10">
        <f t="shared" si="1"/>
        <v>3.8634236032086822E-2</v>
      </c>
      <c r="E11" s="11">
        <v>13164.66188725</v>
      </c>
      <c r="F11" s="10">
        <f t="shared" si="1"/>
        <v>3.8740160862296938E-2</v>
      </c>
      <c r="G11" s="13">
        <f t="shared" si="0"/>
        <v>1910136.6638493906</v>
      </c>
    </row>
    <row r="12" spans="2:7" ht="17.100000000000001" customHeight="1">
      <c r="B12" s="18" t="s">
        <v>10</v>
      </c>
      <c r="C12" s="19">
        <v>6086</v>
      </c>
      <c r="D12" s="20">
        <f t="shared" si="1"/>
        <v>3.4116070878015145E-2</v>
      </c>
      <c r="E12" s="21">
        <v>9246.7669921800007</v>
      </c>
      <c r="F12" s="20">
        <f t="shared" si="1"/>
        <v>2.7210819677804927E-2</v>
      </c>
      <c r="G12" s="22">
        <f t="shared" si="0"/>
        <v>1519350.4752185345</v>
      </c>
    </row>
    <row r="13" spans="2:7" ht="17.100000000000001" customHeight="1">
      <c r="B13" s="7" t="s">
        <v>11</v>
      </c>
      <c r="C13" s="3">
        <v>3095</v>
      </c>
      <c r="D13" s="10">
        <f t="shared" si="1"/>
        <v>1.7349529965076712E-2</v>
      </c>
      <c r="E13" s="11">
        <v>5035.2328545</v>
      </c>
      <c r="F13" s="10">
        <f t="shared" si="1"/>
        <v>1.4817374911191158E-2</v>
      </c>
      <c r="G13" s="13">
        <f t="shared" si="0"/>
        <v>1626892.6831987076</v>
      </c>
    </row>
    <row r="14" spans="2:7" ht="17.100000000000001" customHeight="1">
      <c r="B14" s="7" t="s">
        <v>12</v>
      </c>
      <c r="C14" s="3">
        <v>3848</v>
      </c>
      <c r="D14" s="10">
        <f t="shared" si="1"/>
        <v>2.157059492911638E-2</v>
      </c>
      <c r="E14" s="11">
        <v>5739.90824789</v>
      </c>
      <c r="F14" s="10">
        <f t="shared" si="1"/>
        <v>1.6891050507984902E-2</v>
      </c>
      <c r="G14" s="13">
        <f t="shared" si="0"/>
        <v>1491660.1475805615</v>
      </c>
    </row>
    <row r="15" spans="2:7" ht="17.100000000000001" customHeight="1">
      <c r="B15" s="7" t="s">
        <v>13</v>
      </c>
      <c r="C15" s="3">
        <v>7472</v>
      </c>
      <c r="D15" s="10">
        <f t="shared" si="1"/>
        <v>4.1885521130550309E-2</v>
      </c>
      <c r="E15" s="11">
        <v>11022.17744605</v>
      </c>
      <c r="F15" s="10">
        <f t="shared" si="1"/>
        <v>3.2435388844001337E-2</v>
      </c>
      <c r="G15" s="13">
        <f t="shared" si="0"/>
        <v>1475130.8145141862</v>
      </c>
    </row>
    <row r="16" spans="2:7" ht="17.100000000000001" customHeight="1">
      <c r="B16" s="7" t="s">
        <v>14</v>
      </c>
      <c r="C16" s="3">
        <v>69012</v>
      </c>
      <c r="D16" s="10">
        <f t="shared" si="1"/>
        <v>0.38685808140545208</v>
      </c>
      <c r="E16" s="11">
        <v>105359.48766241</v>
      </c>
      <c r="F16" s="10">
        <f t="shared" si="1"/>
        <v>0.310045448593255</v>
      </c>
      <c r="G16" s="13">
        <f t="shared" si="0"/>
        <v>1526683.5863677333</v>
      </c>
    </row>
    <row r="17" spans="2:7" ht="17.100000000000001" customHeight="1">
      <c r="B17" s="18" t="s">
        <v>15</v>
      </c>
      <c r="C17" s="19">
        <v>992</v>
      </c>
      <c r="D17" s="20">
        <f t="shared" si="1"/>
        <v>5.5608186511651369E-3</v>
      </c>
      <c r="E17" s="21">
        <v>1347.63662064</v>
      </c>
      <c r="F17" s="20">
        <f t="shared" si="1"/>
        <v>3.9657425245443675E-3</v>
      </c>
      <c r="G17" s="22">
        <f t="shared" si="0"/>
        <v>1358504.6579032259</v>
      </c>
    </row>
    <row r="18" spans="2:7" ht="17.100000000000001" customHeight="1">
      <c r="B18" s="7" t="s">
        <v>16</v>
      </c>
      <c r="C18" s="3">
        <v>7451</v>
      </c>
      <c r="D18" s="10">
        <f t="shared" si="1"/>
        <v>4.1767802187330082E-2</v>
      </c>
      <c r="E18" s="11">
        <v>13549.93768976</v>
      </c>
      <c r="F18" s="10">
        <f t="shared" si="1"/>
        <v>3.9873926901517698E-2</v>
      </c>
      <c r="G18" s="13">
        <f t="shared" si="0"/>
        <v>1818539.4832586229</v>
      </c>
    </row>
    <row r="19" spans="2:7" ht="17.100000000000001" customHeight="1">
      <c r="B19" s="7" t="s">
        <v>17</v>
      </c>
      <c r="C19" s="3">
        <v>16135</v>
      </c>
      <c r="D19" s="10">
        <f t="shared" si="1"/>
        <v>9.04473880408765E-2</v>
      </c>
      <c r="E19" s="11">
        <v>83515.994988240011</v>
      </c>
      <c r="F19" s="10">
        <f t="shared" si="1"/>
        <v>0.24576575594035699</v>
      </c>
      <c r="G19" s="13">
        <f t="shared" si="0"/>
        <v>5176076.5409507286</v>
      </c>
    </row>
    <row r="20" spans="2:7" ht="17.100000000000001" customHeight="1">
      <c r="B20" s="7" t="s">
        <v>18</v>
      </c>
      <c r="C20" s="3">
        <v>4183</v>
      </c>
      <c r="D20" s="10">
        <f t="shared" si="1"/>
        <v>2.3448492356677186E-2</v>
      </c>
      <c r="E20" s="11">
        <v>6650.4214700600005</v>
      </c>
      <c r="F20" s="10">
        <f t="shared" si="1"/>
        <v>1.9570453062810599E-2</v>
      </c>
      <c r="G20" s="13">
        <f t="shared" si="0"/>
        <v>1589868.8668563233</v>
      </c>
    </row>
    <row r="21" spans="2:7" ht="17.100000000000001" customHeight="1">
      <c r="B21" s="7" t="s">
        <v>19</v>
      </c>
      <c r="C21" s="3">
        <v>2143</v>
      </c>
      <c r="D21" s="10">
        <f t="shared" si="1"/>
        <v>1.2012937872426299E-2</v>
      </c>
      <c r="E21" s="11">
        <v>3816.0565968600004</v>
      </c>
      <c r="F21" s="10">
        <f t="shared" si="1"/>
        <v>1.1229657676598892E-2</v>
      </c>
      <c r="G21" s="13">
        <f t="shared" si="0"/>
        <v>1780707.6980214652</v>
      </c>
    </row>
    <row r="22" spans="2:7" ht="17.100000000000001" customHeight="1">
      <c r="B22" s="18" t="s">
        <v>20</v>
      </c>
      <c r="C22" s="19">
        <v>18708</v>
      </c>
      <c r="D22" s="20">
        <f t="shared" si="1"/>
        <v>0.10487076141733608</v>
      </c>
      <c r="E22" s="21">
        <v>32345.695789259997</v>
      </c>
      <c r="F22" s="20">
        <f t="shared" si="1"/>
        <v>9.5184932876434966E-2</v>
      </c>
      <c r="G22" s="22">
        <f t="shared" si="0"/>
        <v>1728976.6831975623</v>
      </c>
    </row>
    <row r="23" spans="2:7" ht="17.100000000000001" customHeight="1">
      <c r="B23" s="7" t="s">
        <v>21</v>
      </c>
      <c r="C23" s="3">
        <v>289</v>
      </c>
      <c r="D23" s="10">
        <f t="shared" si="1"/>
        <v>1.6200368852688756E-3</v>
      </c>
      <c r="E23" s="11">
        <v>538.60587683000006</v>
      </c>
      <c r="F23" s="10">
        <f t="shared" si="1"/>
        <v>1.5849763927458815E-3</v>
      </c>
      <c r="G23" s="13">
        <f t="shared" si="0"/>
        <v>1863688.1551211074</v>
      </c>
    </row>
    <row r="24" spans="2:7" ht="17.100000000000001" customHeight="1">
      <c r="B24" s="7" t="s">
        <v>22</v>
      </c>
      <c r="C24" s="3">
        <v>364</v>
      </c>
      <c r="D24" s="10">
        <f t="shared" si="1"/>
        <v>2.040461682483982E-3</v>
      </c>
      <c r="E24" s="11">
        <v>695.26979623</v>
      </c>
      <c r="F24" s="10">
        <f t="shared" si="1"/>
        <v>2.0459973814240594E-3</v>
      </c>
      <c r="G24" s="13">
        <f t="shared" si="0"/>
        <v>1910081.8577747254</v>
      </c>
    </row>
    <row r="25" spans="2:7" ht="17.100000000000001" customHeight="1" thickBot="1">
      <c r="B25" s="8" t="s">
        <v>23</v>
      </c>
      <c r="C25" s="4">
        <v>3583</v>
      </c>
      <c r="D25" s="10">
        <f t="shared" si="1"/>
        <v>2.0085093978956338E-2</v>
      </c>
      <c r="E25" s="14">
        <v>5724.1608055900006</v>
      </c>
      <c r="F25" s="10">
        <f t="shared" si="1"/>
        <v>1.6844709899080802E-2</v>
      </c>
      <c r="G25" s="13">
        <f t="shared" si="0"/>
        <v>1597588.8377309518</v>
      </c>
    </row>
    <row r="26" spans="2:7" ht="17.100000000000001" customHeight="1" thickTop="1" thickBot="1">
      <c r="B26" s="9" t="s">
        <v>2</v>
      </c>
      <c r="C26" s="5">
        <v>178391</v>
      </c>
      <c r="D26" s="15">
        <f>C26/C$26</f>
        <v>1</v>
      </c>
      <c r="E26" s="16">
        <v>339819.49465941003</v>
      </c>
      <c r="F26" s="15">
        <f>E26/E$26</f>
        <v>1</v>
      </c>
      <c r="G26" s="17">
        <f t="shared" si="0"/>
        <v>1904913.8950922973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B4:G4"/>
    <mergeCell ref="E5:F5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2016-05-03T15:33:03Z</dcterms:modified>
</cp:coreProperties>
</file>