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-150" windowWidth="19170" windowHeight="5175" tabRatio="721"/>
  </bookViews>
  <sheets>
    <sheet name="D.IV" sheetId="66" r:id="rId1"/>
  </sheets>
  <definedNames>
    <definedName name="_xlnm.Print_Area" localSheetId="0">D.IV!$B$2:$G$26</definedName>
  </definedNames>
  <calcPr calcId="145621"/>
</workbook>
</file>

<file path=xl/calcChain.xml><?xml version="1.0" encoding="utf-8"?>
<calcChain xmlns="http://schemas.openxmlformats.org/spreadsheetml/2006/main">
  <c r="F26" i="66" l="1"/>
  <c r="D26" i="66"/>
  <c r="F25" i="66"/>
  <c r="D25" i="66"/>
  <c r="F24" i="66"/>
  <c r="D24" i="66"/>
  <c r="F23" i="66"/>
  <c r="D23" i="66"/>
  <c r="F22" i="66"/>
  <c r="D22" i="66"/>
  <c r="F21" i="66"/>
  <c r="D21" i="66"/>
  <c r="F20" i="66"/>
  <c r="D20" i="66"/>
  <c r="F19" i="66"/>
  <c r="D19" i="66"/>
  <c r="F18" i="66"/>
  <c r="D18" i="66"/>
  <c r="F17" i="66"/>
  <c r="D17" i="66"/>
  <c r="F16" i="66"/>
  <c r="D16" i="66"/>
  <c r="F15" i="66"/>
  <c r="D15" i="66"/>
  <c r="F14" i="66"/>
  <c r="D14" i="66"/>
  <c r="F13" i="66"/>
  <c r="D13" i="66"/>
  <c r="F12" i="66"/>
  <c r="D12" i="66"/>
  <c r="F11" i="66"/>
  <c r="D11" i="66"/>
  <c r="F10" i="66"/>
  <c r="D10" i="66"/>
  <c r="F9" i="66"/>
  <c r="D9" i="66"/>
  <c r="F8" i="66"/>
  <c r="D8" i="66"/>
  <c r="G26" i="66" l="1"/>
  <c r="G25" i="66"/>
  <c r="G24" i="66"/>
  <c r="G23" i="66"/>
  <c r="G22" i="66"/>
  <c r="G21" i="66"/>
  <c r="G20" i="66"/>
  <c r="G19" i="66"/>
  <c r="G18" i="66"/>
  <c r="G17" i="66"/>
  <c r="G16" i="66"/>
  <c r="G15" i="66"/>
  <c r="G14" i="66"/>
  <c r="G13" i="66"/>
  <c r="G12" i="66"/>
  <c r="G11" i="66"/>
  <c r="G10" i="66"/>
  <c r="G9" i="66"/>
  <c r="G8" i="66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<sst xmlns="http://schemas.openxmlformats.org/spreadsheetml/2006/main" count="30" uniqueCount="29">
  <si>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</si>
  <si>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</si>
  <si>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</si>
  <si>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</si>
  <si>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</si>
  <si>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</si>
  <si>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</si>
  <si>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</si>
  <si>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</si>
  <si>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</si>
  <si>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</si>
  <si>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</si>
  <si>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</si>
  <si>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</si>
  <si>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</si>
  <si>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</si>
  <si>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</si>
  <si>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</si>
  <si>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</si>
  <si>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</si>
  <si>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</si>
  <si>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</si>
  <si>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</si>
  <si>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</si>
  <si>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D.IV.DEUDAS DEDUCIBLES</t>
  </si>
  <si>
    <t>% s/total</t>
  </si>
  <si>
    <t>Tramos de base                               imponible</t>
  </si>
  <si>
    <t>Cuantía media       (euros)</t>
  </si>
  <si>
    <t>IP 2013.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</si>
</sst>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7" t="s">
        <v>28</v>
      </c>
      <c r="C2" s="28"/>
      <c r="D2" s="28"/>
      <c r="E2" s="28"/>
      <c r="F2" s="28"/>
      <c r="G2" s="29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4" t="s">
        <v>24</v>
      </c>
      <c r="C4" s="35"/>
      <c r="D4" s="35"/>
      <c r="E4" s="35"/>
      <c r="F4" s="35"/>
      <c r="G4" s="36"/>
    </row>
    <row r="5" spans="2:7" ht="19.5" customHeight="1" thickTop="1">
      <c r="B5" s="30" t="s">
        <v>26</v>
      </c>
      <c r="C5" s="24" t="s">
        <v>4</v>
      </c>
      <c r="D5" s="25"/>
      <c r="E5" s="32" t="s">
        <v>0</v>
      </c>
      <c r="F5" s="33"/>
      <c r="G5" s="43" t="s">
        <v>27</v>
      </c>
    </row>
    <row r="6" spans="2:7" ht="17.100000000000001" customHeight="1">
      <c r="B6" s="31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8731</v>
      </c>
      <c r="D8" s="10">
        <f>C8/C$26</f>
        <v>0.10508135952243404</v>
      </c>
      <c r="E8" s="11">
        <v>1792.8286150500001</v>
      </c>
      <c r="F8" s="10">
        <f>E8/E$26</f>
        <v>0.11335819571978935</v>
      </c>
      <c r="G8" s="12">
        <f t="shared" ref="G8:G26" si="0">E8*10^6/C8</f>
        <v>205340.58126789599</v>
      </c>
    </row>
    <row r="9" spans="2:7" ht="17.100000000000001" customHeight="1">
      <c r="B9" s="7" t="s">
        <v>7</v>
      </c>
      <c r="C9" s="3">
        <v>2819</v>
      </c>
      <c r="D9" s="10">
        <f t="shared" ref="D9:F24" si="1">C9/C$26</f>
        <v>3.3927883689582126E-2</v>
      </c>
      <c r="E9" s="11">
        <v>416.63587888000001</v>
      </c>
      <c r="F9" s="10">
        <f t="shared" si="1"/>
        <v>2.6343338736061126E-2</v>
      </c>
      <c r="G9" s="13">
        <f t="shared" si="0"/>
        <v>147795.62925860233</v>
      </c>
    </row>
    <row r="10" spans="2:7" ht="17.100000000000001" customHeight="1">
      <c r="B10" s="7" t="s">
        <v>8</v>
      </c>
      <c r="C10" s="3">
        <v>1859</v>
      </c>
      <c r="D10" s="10">
        <f t="shared" si="1"/>
        <v>2.2373868669362605E-2</v>
      </c>
      <c r="E10" s="11">
        <v>226.94647130000001</v>
      </c>
      <c r="F10" s="10">
        <f t="shared" si="1"/>
        <v>1.4349526940601336E-2</v>
      </c>
      <c r="G10" s="13">
        <f t="shared" si="0"/>
        <v>122079.866218397</v>
      </c>
    </row>
    <row r="11" spans="2:7" ht="17.100000000000001" customHeight="1">
      <c r="B11" s="7" t="s">
        <v>9</v>
      </c>
      <c r="C11" s="3">
        <v>3266</v>
      </c>
      <c r="D11" s="10">
        <f t="shared" si="1"/>
        <v>3.9307721933371849E-2</v>
      </c>
      <c r="E11" s="11">
        <v>595.33173998999996</v>
      </c>
      <c r="F11" s="10">
        <f t="shared" si="1"/>
        <v>3.7642043044982886E-2</v>
      </c>
      <c r="G11" s="13">
        <f t="shared" si="0"/>
        <v>182281.61052969994</v>
      </c>
    </row>
    <row r="12" spans="2:7" ht="17.100000000000001" customHeight="1">
      <c r="B12" s="18" t="s">
        <v>10</v>
      </c>
      <c r="C12" s="19">
        <v>3019</v>
      </c>
      <c r="D12" s="20">
        <f t="shared" si="1"/>
        <v>3.6334970152127867E-2</v>
      </c>
      <c r="E12" s="21">
        <v>451.75795335999999</v>
      </c>
      <c r="F12" s="20">
        <f t="shared" si="1"/>
        <v>2.8564061319116183E-2</v>
      </c>
      <c r="G12" s="22">
        <f t="shared" si="0"/>
        <v>149638.2753759523</v>
      </c>
    </row>
    <row r="13" spans="2:7" ht="17.100000000000001" customHeight="1">
      <c r="B13" s="7" t="s">
        <v>11</v>
      </c>
      <c r="C13" s="3">
        <v>1469</v>
      </c>
      <c r="D13" s="10">
        <f t="shared" si="1"/>
        <v>1.7680050067398419E-2</v>
      </c>
      <c r="E13" s="11">
        <v>153.09812391999998</v>
      </c>
      <c r="F13" s="10">
        <f t="shared" si="1"/>
        <v>9.6801930479963414E-3</v>
      </c>
      <c r="G13" s="13">
        <f t="shared" si="0"/>
        <v>104219.28108917631</v>
      </c>
    </row>
    <row r="14" spans="2:7" ht="17.100000000000001" customHeight="1">
      <c r="B14" s="7" t="s">
        <v>12</v>
      </c>
      <c r="C14" s="3">
        <v>1603</v>
      </c>
      <c r="D14" s="10">
        <f t="shared" si="1"/>
        <v>1.9292797997304063E-2</v>
      </c>
      <c r="E14" s="11">
        <v>192.69599796</v>
      </c>
      <c r="F14" s="10">
        <f t="shared" si="1"/>
        <v>1.2183914551453437E-2</v>
      </c>
      <c r="G14" s="13">
        <f t="shared" si="0"/>
        <v>120209.60571428572</v>
      </c>
    </row>
    <row r="15" spans="2:7" ht="17.100000000000001" customHeight="1">
      <c r="B15" s="7" t="s">
        <v>13</v>
      </c>
      <c r="C15" s="3">
        <v>3177</v>
      </c>
      <c r="D15" s="10">
        <f t="shared" si="1"/>
        <v>3.8236568457538991E-2</v>
      </c>
      <c r="E15" s="11">
        <v>452.39362098999999</v>
      </c>
      <c r="F15" s="10">
        <f t="shared" si="1"/>
        <v>2.8604253747443902E-2</v>
      </c>
      <c r="G15" s="13">
        <f t="shared" si="0"/>
        <v>142396.48126849229</v>
      </c>
    </row>
    <row r="16" spans="2:7" ht="17.100000000000001" customHeight="1">
      <c r="B16" s="7" t="s">
        <v>14</v>
      </c>
      <c r="C16" s="3">
        <v>32860</v>
      </c>
      <c r="D16" s="10">
        <f t="shared" si="1"/>
        <v>0.3954843057962642</v>
      </c>
      <c r="E16" s="11">
        <v>4630.5272261</v>
      </c>
      <c r="F16" s="10">
        <f t="shared" si="1"/>
        <v>0.29278214725918905</v>
      </c>
      <c r="G16" s="13">
        <f t="shared" si="0"/>
        <v>140916.83585209982</v>
      </c>
    </row>
    <row r="17" spans="2:7" ht="17.100000000000001" customHeight="1">
      <c r="B17" s="18" t="s">
        <v>15</v>
      </c>
      <c r="C17" s="19">
        <v>447</v>
      </c>
      <c r="D17" s="20">
        <f t="shared" si="1"/>
        <v>5.3798382437897172E-3</v>
      </c>
      <c r="E17" s="21">
        <v>63.470973189999995</v>
      </c>
      <c r="F17" s="20">
        <f t="shared" si="1"/>
        <v>4.0131861690510008E-3</v>
      </c>
      <c r="G17" s="22">
        <f t="shared" si="0"/>
        <v>141993.22861297539</v>
      </c>
    </row>
    <row r="18" spans="2:7" ht="17.100000000000001" customHeight="1">
      <c r="B18" s="7" t="s">
        <v>16</v>
      </c>
      <c r="C18" s="3">
        <v>3305</v>
      </c>
      <c r="D18" s="10">
        <f t="shared" si="1"/>
        <v>3.9777103793568268E-2</v>
      </c>
      <c r="E18" s="11">
        <v>597.87779545000001</v>
      </c>
      <c r="F18" s="10">
        <f t="shared" si="1"/>
        <v>3.7803026783598682E-2</v>
      </c>
      <c r="G18" s="13">
        <f t="shared" si="0"/>
        <v>180900.99711043874</v>
      </c>
    </row>
    <row r="19" spans="2:7" ht="17.100000000000001" customHeight="1">
      <c r="B19" s="7" t="s">
        <v>17</v>
      </c>
      <c r="C19" s="3">
        <v>8193</v>
      </c>
      <c r="D19" s="10">
        <f t="shared" si="1"/>
        <v>9.8606296938186025E-2</v>
      </c>
      <c r="E19" s="11">
        <v>3816.4618467800001</v>
      </c>
      <c r="F19" s="10">
        <f t="shared" si="1"/>
        <v>0.24130986383900976</v>
      </c>
      <c r="G19" s="13">
        <f t="shared" si="0"/>
        <v>465819.82750884903</v>
      </c>
    </row>
    <row r="20" spans="2:7" ht="17.100000000000001" customHeight="1">
      <c r="B20" s="7" t="s">
        <v>18</v>
      </c>
      <c r="C20" s="3">
        <v>1890</v>
      </c>
      <c r="D20" s="10">
        <f t="shared" si="1"/>
        <v>2.2746967071057191E-2</v>
      </c>
      <c r="E20" s="11">
        <v>345.10782449999999</v>
      </c>
      <c r="F20" s="10">
        <f t="shared" si="1"/>
        <v>2.1820713918608823E-2</v>
      </c>
      <c r="G20" s="13">
        <f t="shared" si="0"/>
        <v>182596.73253968253</v>
      </c>
    </row>
    <row r="21" spans="2:7" ht="17.100000000000001" customHeight="1">
      <c r="B21" s="7" t="s">
        <v>19</v>
      </c>
      <c r="C21" s="3">
        <v>928</v>
      </c>
      <c r="D21" s="10">
        <f t="shared" si="1"/>
        <v>1.1168881186212209E-2</v>
      </c>
      <c r="E21" s="11">
        <v>132.52246866999999</v>
      </c>
      <c r="F21" s="10">
        <f t="shared" si="1"/>
        <v>8.3792214239867824E-3</v>
      </c>
      <c r="G21" s="13">
        <f t="shared" si="0"/>
        <v>142804.38434267242</v>
      </c>
    </row>
    <row r="22" spans="2:7" ht="17.100000000000001" customHeight="1">
      <c r="B22" s="18" t="s">
        <v>20</v>
      </c>
      <c r="C22" s="19">
        <v>8612</v>
      </c>
      <c r="D22" s="20">
        <f t="shared" si="1"/>
        <v>0.10364914307721933</v>
      </c>
      <c r="E22" s="21">
        <v>1458.13148176</v>
      </c>
      <c r="F22" s="20">
        <f t="shared" si="1"/>
        <v>9.2195736116096494E-2</v>
      </c>
      <c r="G22" s="22">
        <f t="shared" si="0"/>
        <v>169313.92031583836</v>
      </c>
    </row>
    <row r="23" spans="2:7" ht="17.100000000000001" customHeight="1">
      <c r="B23" s="7" t="s">
        <v>21</v>
      </c>
      <c r="C23" s="3">
        <v>118</v>
      </c>
      <c r="D23" s="10">
        <f t="shared" si="1"/>
        <v>1.4201810129019835E-3</v>
      </c>
      <c r="E23" s="11">
        <v>28.425051249999999</v>
      </c>
      <c r="F23" s="10">
        <f t="shared" si="1"/>
        <v>1.797278610957846E-3</v>
      </c>
      <c r="G23" s="13">
        <f t="shared" si="0"/>
        <v>240890.26483050847</v>
      </c>
    </row>
    <row r="24" spans="2:7" ht="17.100000000000001" customHeight="1">
      <c r="B24" s="7" t="s">
        <v>22</v>
      </c>
      <c r="C24" s="3">
        <v>172</v>
      </c>
      <c r="D24" s="10">
        <f t="shared" si="1"/>
        <v>2.0700943577893318E-3</v>
      </c>
      <c r="E24" s="11">
        <v>18.01512434</v>
      </c>
      <c r="F24" s="10">
        <f t="shared" si="1"/>
        <v>1.1390726217258124E-3</v>
      </c>
      <c r="G24" s="13">
        <f t="shared" si="0"/>
        <v>104739.095</v>
      </c>
    </row>
    <row r="25" spans="2:7" ht="17.100000000000001" customHeight="1" thickBot="1">
      <c r="B25" s="8" t="s">
        <v>23</v>
      </c>
      <c r="C25" s="4">
        <v>620</v>
      </c>
      <c r="D25" s="10">
        <f t="shared" ref="D25:F25" si="2">C25/C$26</f>
        <v>7.4619680338917777E-3</v>
      </c>
      <c r="E25" s="14">
        <v>443.37828882999997</v>
      </c>
      <c r="F25" s="10">
        <f t="shared" si="2"/>
        <v>2.8034226150331003E-2</v>
      </c>
      <c r="G25" s="13">
        <f t="shared" si="0"/>
        <v>715126.27230645157</v>
      </c>
    </row>
    <row r="26" spans="2:7" ht="17.100000000000001" customHeight="1" thickTop="1" thickBot="1">
      <c r="B26" s="9" t="s">
        <v>2</v>
      </c>
      <c r="C26" s="5">
        <v>83088</v>
      </c>
      <c r="D26" s="15">
        <f>C26/C$26</f>
        <v>1</v>
      </c>
      <c r="E26" s="16">
        <v>15815.606482320003</v>
      </c>
      <c r="F26" s="15">
        <f>E26/E$26</f>
        <v>1</v>
      </c>
      <c r="G26" s="17">
        <f t="shared" si="0"/>
        <v>190347.66130271525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E5:F5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D.IV</vt:lpstr>
      <vt:lpstr>D.IV!Área_de_impresión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2016-05-03T15:32:57Z</dcterms:modified>
</cp:coreProperties>
</file>