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180" windowWidth="19170" windowHeight="5175" tabRatio="721"/>
  </bookViews>
  <sheets>
    <sheet name="D.IX" sheetId="70" r:id="rId1"/>
  </sheets>
  <definedNames>
    <definedName name="_xlnm.Print_Area" localSheetId="0">D.IX!$B$2:$G$26</definedName>
  </definedNames>
  <calcPr calcId="145621"/>
</workbook>
</file>

<file path=xl/calcChain.xml><?xml version="1.0" encoding="utf-8"?>
<calcChain xmlns="http://schemas.openxmlformats.org/spreadsheetml/2006/main">
  <c r="F26" i="70" l="1"/>
  <c r="D26" i="70"/>
  <c r="F25" i="70"/>
  <c r="D25" i="70"/>
  <c r="F24" i="70"/>
  <c r="D24" i="70"/>
  <c r="F23" i="70"/>
  <c r="D23" i="70"/>
  <c r="F22" i="70"/>
  <c r="D22" i="70"/>
  <c r="F21" i="70"/>
  <c r="D21" i="70"/>
  <c r="F20" i="70"/>
  <c r="D20" i="70"/>
  <c r="F19" i="70"/>
  <c r="D19" i="70"/>
  <c r="F18" i="70"/>
  <c r="D18" i="70"/>
  <c r="F17" i="70"/>
  <c r="D17" i="70"/>
  <c r="F16" i="70"/>
  <c r="D16" i="70"/>
  <c r="F15" i="70"/>
  <c r="D15" i="70"/>
  <c r="F14" i="70"/>
  <c r="D14" i="70"/>
  <c r="F13" i="70"/>
  <c r="D13" i="70"/>
  <c r="F12" i="70"/>
  <c r="D12" i="70"/>
  <c r="F11" i="70"/>
  <c r="D11" i="70"/>
  <c r="F10" i="70"/>
  <c r="D10" i="70"/>
  <c r="F9" i="70"/>
  <c r="D9" i="70"/>
  <c r="F8" i="70"/>
  <c r="D8" i="70"/>
  <c r="G26" i="70" l="1"/>
  <c r="G25" i="70"/>
  <c r="G24" i="70"/>
  <c r="G23" i="70"/>
  <c r="G22" i="70"/>
  <c r="G21" i="70"/>
  <c r="G20" i="70"/>
  <c r="G19" i="70"/>
  <c r="G18" i="70"/>
  <c r="G17" i="70"/>
  <c r="G16" i="70"/>
  <c r="G15" i="70"/>
  <c r="G14" i="70"/>
  <c r="G13" i="70"/>
  <c r="G12" i="70"/>
  <c r="G11" i="70"/>
  <c r="G10" i="70"/>
  <c r="G9" i="70"/>
  <c r="G8" i="70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<sst xmlns="http://schemas.openxmlformats.org/spreadsheetml/2006/main" count="30" uniqueCount="29">
  <si>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</si>
  <si>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</si>
  <si>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</si>
  <si>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</si>
  <si>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</si>
  <si>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</si>
  <si>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</si>
  <si>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</si>
  <si>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</si>
  <si>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</si>
  <si>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</si>
  <si>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</si>
  <si>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</si>
  <si>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</si>
  <si>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</si>
  <si>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</si>
  <si>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</si>
  <si>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</si>
  <si>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</si>
  <si>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</si>
  <si>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</si>
  <si>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</si>
  <si>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</si>
  <si>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</si>
  <si>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D.IX. AJUSTE DE LA CUOTA ÍNTEGRA POR EL LÍMITE CONJUNTO CON EL IRPF </t>
  </si>
  <si>
    <t>% s/total</t>
  </si>
  <si>
    <t>Tramos de base                               imponible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</si>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</sst>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1" t="s">
        <v>28</v>
      </c>
      <c r="C2" s="32"/>
      <c r="D2" s="32"/>
      <c r="E2" s="32"/>
      <c r="F2" s="32"/>
      <c r="G2" s="3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1507</v>
      </c>
      <c r="D8" s="10">
        <f>C8/C$26</f>
        <v>8.3430216464596141E-2</v>
      </c>
      <c r="E8" s="11">
        <v>50.182555760000014</v>
      </c>
      <c r="F8" s="10">
        <f>E8/E$26</f>
        <v>4.2343079657511051E-2</v>
      </c>
      <c r="G8" s="12">
        <f t="shared" ref="G8:G26" si="0">E8*10^6/C8</f>
        <v>33299.6388586596</v>
      </c>
    </row>
    <row r="9" spans="2:7" ht="17.100000000000001" customHeight="1">
      <c r="B9" s="7" t="s">
        <v>7</v>
      </c>
      <c r="C9" s="3">
        <v>491</v>
      </c>
      <c r="D9" s="10">
        <f t="shared" ref="D9:F24" si="1">C9/C$26</f>
        <v>2.7182638542877707E-2</v>
      </c>
      <c r="E9" s="11">
        <v>13.562089359999991</v>
      </c>
      <c r="F9" s="10">
        <f t="shared" si="1"/>
        <v>1.1443431315837839E-2</v>
      </c>
      <c r="G9" s="13">
        <f t="shared" si="0"/>
        <v>27621.363258655783</v>
      </c>
    </row>
    <row r="10" spans="2:7" ht="17.100000000000001" customHeight="1">
      <c r="B10" s="7" t="s">
        <v>8</v>
      </c>
      <c r="C10" s="3">
        <v>284</v>
      </c>
      <c r="D10" s="10">
        <f t="shared" si="1"/>
        <v>1.5722748159220507E-2</v>
      </c>
      <c r="E10" s="11">
        <v>6.1984008499999987</v>
      </c>
      <c r="F10" s="10">
        <f t="shared" si="1"/>
        <v>5.230091950596461E-3</v>
      </c>
      <c r="G10" s="13">
        <f t="shared" si="0"/>
        <v>21825.355105633796</v>
      </c>
    </row>
    <row r="11" spans="2:7" ht="17.100000000000001" customHeight="1">
      <c r="B11" s="7" t="s">
        <v>9</v>
      </c>
      <c r="C11" s="3">
        <v>679</v>
      </c>
      <c r="D11" s="10">
        <f t="shared" si="1"/>
        <v>3.7590654929967333E-2</v>
      </c>
      <c r="E11" s="11">
        <v>40.853283179999991</v>
      </c>
      <c r="F11" s="10">
        <f t="shared" si="1"/>
        <v>3.4471218090897718E-2</v>
      </c>
      <c r="G11" s="13">
        <f t="shared" si="0"/>
        <v>60166.83826215021</v>
      </c>
    </row>
    <row r="12" spans="2:7" ht="17.100000000000001" customHeight="1">
      <c r="B12" s="18" t="s">
        <v>10</v>
      </c>
      <c r="C12" s="19">
        <v>475</v>
      </c>
      <c r="D12" s="20">
        <f t="shared" si="1"/>
        <v>2.6296849914189225E-2</v>
      </c>
      <c r="E12" s="21">
        <v>18.581402450000002</v>
      </c>
      <c r="F12" s="20">
        <f t="shared" si="1"/>
        <v>1.5678631591652933E-2</v>
      </c>
      <c r="G12" s="22">
        <f t="shared" si="0"/>
        <v>39118.742000000006</v>
      </c>
    </row>
    <row r="13" spans="2:7" ht="17.100000000000001" customHeight="1">
      <c r="B13" s="7" t="s">
        <v>11</v>
      </c>
      <c r="C13" s="3">
        <v>324</v>
      </c>
      <c r="D13" s="10">
        <f t="shared" si="1"/>
        <v>1.7937219730941704E-2</v>
      </c>
      <c r="E13" s="11">
        <v>8.5178829299999972</v>
      </c>
      <c r="F13" s="10">
        <f t="shared" si="1"/>
        <v>7.1872265163870448E-3</v>
      </c>
      <c r="G13" s="13">
        <f t="shared" si="0"/>
        <v>26289.762129629624</v>
      </c>
    </row>
    <row r="14" spans="2:7" ht="17.100000000000001" customHeight="1">
      <c r="B14" s="7" t="s">
        <v>12</v>
      </c>
      <c r="C14" s="3">
        <v>268</v>
      </c>
      <c r="D14" s="10">
        <f t="shared" si="1"/>
        <v>1.4836959530532027E-2</v>
      </c>
      <c r="E14" s="11">
        <v>7.9590814999999964</v>
      </c>
      <c r="F14" s="10">
        <f t="shared" si="1"/>
        <v>6.715720569651638E-3</v>
      </c>
      <c r="G14" s="13">
        <f t="shared" si="0"/>
        <v>29698.065298507448</v>
      </c>
    </row>
    <row r="15" spans="2:7" ht="17.100000000000001" customHeight="1">
      <c r="B15" s="7" t="s">
        <v>13</v>
      </c>
      <c r="C15" s="3">
        <v>460</v>
      </c>
      <c r="D15" s="10">
        <f t="shared" si="1"/>
        <v>2.5466423074793777E-2</v>
      </c>
      <c r="E15" s="11">
        <v>11.820605240000006</v>
      </c>
      <c r="F15" s="10">
        <f t="shared" si="1"/>
        <v>9.9740003612225885E-3</v>
      </c>
      <c r="G15" s="13">
        <f t="shared" si="0"/>
        <v>25696.967913043492</v>
      </c>
    </row>
    <row r="16" spans="2:7" ht="17.100000000000001" customHeight="1">
      <c r="B16" s="7" t="s">
        <v>14</v>
      </c>
      <c r="C16" s="3">
        <v>5768</v>
      </c>
      <c r="D16" s="10">
        <f t="shared" si="1"/>
        <v>0.31932680064219676</v>
      </c>
      <c r="E16" s="11">
        <v>344.34257911000003</v>
      </c>
      <c r="F16" s="10">
        <f t="shared" si="1"/>
        <v>0.29054967480053129</v>
      </c>
      <c r="G16" s="13">
        <f t="shared" si="0"/>
        <v>59698.782786061027</v>
      </c>
    </row>
    <row r="17" spans="2:7" ht="17.100000000000001" customHeight="1">
      <c r="B17" s="18" t="s">
        <v>15</v>
      </c>
      <c r="C17" s="19">
        <v>71</v>
      </c>
      <c r="D17" s="20">
        <f t="shared" si="1"/>
        <v>3.9306870398051266E-3</v>
      </c>
      <c r="E17" s="21">
        <v>1.9742947799999992</v>
      </c>
      <c r="F17" s="20">
        <f t="shared" si="1"/>
        <v>1.6658721316777391E-3</v>
      </c>
      <c r="G17" s="22">
        <f t="shared" si="0"/>
        <v>27806.968732394358</v>
      </c>
    </row>
    <row r="18" spans="2:7" ht="17.100000000000001" customHeight="1">
      <c r="B18" s="7" t="s">
        <v>16</v>
      </c>
      <c r="C18" s="3">
        <v>626</v>
      </c>
      <c r="D18" s="10">
        <f t="shared" si="1"/>
        <v>3.465648009743675E-2</v>
      </c>
      <c r="E18" s="11">
        <v>65.123645179999997</v>
      </c>
      <c r="F18" s="10">
        <f t="shared" si="1"/>
        <v>5.4950084818960701E-2</v>
      </c>
      <c r="G18" s="13">
        <f t="shared" si="0"/>
        <v>104031.38207667731</v>
      </c>
    </row>
    <row r="19" spans="2:7" ht="17.100000000000001" customHeight="1">
      <c r="B19" s="7" t="s">
        <v>17</v>
      </c>
      <c r="C19" s="3">
        <v>4905</v>
      </c>
      <c r="D19" s="10">
        <f t="shared" si="1"/>
        <v>0.27154957648231193</v>
      </c>
      <c r="E19" s="11">
        <v>513.33169026999985</v>
      </c>
      <c r="F19" s="10">
        <f t="shared" si="1"/>
        <v>0.43313945100327006</v>
      </c>
      <c r="G19" s="13">
        <f t="shared" si="0"/>
        <v>104654.77885219161</v>
      </c>
    </row>
    <row r="20" spans="2:7" ht="17.100000000000001" customHeight="1">
      <c r="B20" s="7" t="s">
        <v>18</v>
      </c>
      <c r="C20" s="3">
        <v>294</v>
      </c>
      <c r="D20" s="10">
        <f t="shared" si="1"/>
        <v>1.6276366052150805E-2</v>
      </c>
      <c r="E20" s="11">
        <v>16.09597312</v>
      </c>
      <c r="F20" s="10">
        <f t="shared" si="1"/>
        <v>1.3581473913861029E-2</v>
      </c>
      <c r="G20" s="13">
        <f t="shared" si="0"/>
        <v>54748.20789115646</v>
      </c>
    </row>
    <row r="21" spans="2:7" ht="17.100000000000001" customHeight="1">
      <c r="B21" s="7" t="s">
        <v>19</v>
      </c>
      <c r="C21" s="3">
        <v>205</v>
      </c>
      <c r="D21" s="10">
        <f t="shared" si="1"/>
        <v>1.1349166805071139E-2</v>
      </c>
      <c r="E21" s="11">
        <v>10.712722669999996</v>
      </c>
      <c r="F21" s="10">
        <f t="shared" si="1"/>
        <v>9.0391902623301983E-3</v>
      </c>
      <c r="G21" s="13">
        <f t="shared" si="0"/>
        <v>52257.18375609754</v>
      </c>
    </row>
    <row r="22" spans="2:7" ht="17.100000000000001" customHeight="1">
      <c r="B22" s="18" t="s">
        <v>20</v>
      </c>
      <c r="C22" s="19">
        <v>1629</v>
      </c>
      <c r="D22" s="20">
        <f t="shared" si="1"/>
        <v>9.0184354758345783E-2</v>
      </c>
      <c r="E22" s="21">
        <v>72.747709489999977</v>
      </c>
      <c r="F22" s="20">
        <f t="shared" si="1"/>
        <v>6.1383124298580782E-2</v>
      </c>
      <c r="G22" s="22">
        <f t="shared" si="0"/>
        <v>44657.89410067525</v>
      </c>
    </row>
    <row r="23" spans="2:7" ht="17.100000000000001" customHeight="1">
      <c r="B23" s="7" t="s">
        <v>21</v>
      </c>
      <c r="C23" s="3">
        <v>24</v>
      </c>
      <c r="D23" s="10">
        <f t="shared" si="1"/>
        <v>1.3286829430327188E-3</v>
      </c>
      <c r="E23" s="11">
        <v>0.49254139999999991</v>
      </c>
      <c r="F23" s="10">
        <f t="shared" si="1"/>
        <v>4.1559700216476189E-4</v>
      </c>
      <c r="G23" s="13">
        <f t="shared" si="0"/>
        <v>20522.558333333331</v>
      </c>
    </row>
    <row r="24" spans="2:7" ht="17.100000000000001" customHeight="1">
      <c r="B24" s="7" t="s">
        <v>22</v>
      </c>
      <c r="C24" s="3">
        <v>34</v>
      </c>
      <c r="D24" s="10">
        <f t="shared" si="1"/>
        <v>1.8823008359630184E-3</v>
      </c>
      <c r="E24" s="11">
        <v>0.93645104000000057</v>
      </c>
      <c r="F24" s="10">
        <f t="shared" si="1"/>
        <v>7.9015945643975071E-4</v>
      </c>
      <c r="G24" s="13">
        <f t="shared" si="0"/>
        <v>27542.677647058841</v>
      </c>
    </row>
    <row r="25" spans="2:7" ht="17.100000000000001" customHeight="1" thickBot="1">
      <c r="B25" s="8" t="s">
        <v>23</v>
      </c>
      <c r="C25" s="4">
        <v>19</v>
      </c>
      <c r="D25" s="10">
        <f t="shared" ref="D25:F25" si="2">C25/C$26</f>
        <v>1.051873996567569E-3</v>
      </c>
      <c r="E25" s="14">
        <v>1.7089416700000051</v>
      </c>
      <c r="F25" s="10">
        <f t="shared" si="2"/>
        <v>1.4419722584262846E-3</v>
      </c>
      <c r="G25" s="13">
        <f t="shared" si="0"/>
        <v>89944.298421052896</v>
      </c>
    </row>
    <row r="26" spans="2:7" ht="17.100000000000001" customHeight="1" thickTop="1" thickBot="1">
      <c r="B26" s="9" t="s">
        <v>2</v>
      </c>
      <c r="C26" s="5">
        <v>18063</v>
      </c>
      <c r="D26" s="15">
        <f>C26/C$26</f>
        <v>1</v>
      </c>
      <c r="E26" s="16">
        <v>1185.14185</v>
      </c>
      <c r="F26" s="15">
        <f>E26/E$26</f>
        <v>1</v>
      </c>
      <c r="G26" s="17">
        <f t="shared" si="0"/>
        <v>65611.573382051705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2016-05-03T15:32:55Z</dcterms:modified>
</cp:coreProperties>
</file>