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240" windowWidth="19170" windowHeight="5175" tabRatio="721"/>
  </bookViews>
  <sheets>
    <sheet name="D.V" sheetId="67" r:id="rId1"/>
  </sheets>
  <definedNames>
    <definedName name="_xlnm.Print_Area" localSheetId="0">D.V!$B$2:$G$26</definedName>
  </definedNames>
  <calcPr calcId="145621"/>
</workbook>
</file>

<file path=xl/calcChain.xml><?xml version="1.0" encoding="utf-8"?>
<calcChain xmlns="http://schemas.openxmlformats.org/spreadsheetml/2006/main">
  <c r="F26" i="67" l="1"/>
  <c r="D26" i="67"/>
  <c r="F25" i="67"/>
  <c r="D25" i="67"/>
  <c r="F24" i="67"/>
  <c r="D24" i="67"/>
  <c r="F23" i="67"/>
  <c r="D23" i="67"/>
  <c r="F22" i="67"/>
  <c r="D22" i="67"/>
  <c r="F21" i="67"/>
  <c r="D21" i="67"/>
  <c r="F20" i="67"/>
  <c r="D20" i="67"/>
  <c r="F19" i="67"/>
  <c r="D19" i="67"/>
  <c r="F18" i="67"/>
  <c r="D18" i="67"/>
  <c r="F17" i="67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26" i="67" l="1"/>
  <c r="G25" i="67"/>
  <c r="G24" i="67"/>
  <c r="G23" i="67"/>
  <c r="G22" i="67"/>
  <c r="G21" i="67"/>
  <c r="G20" i="67"/>
  <c r="G19" i="67"/>
  <c r="G18" i="67"/>
  <c r="G17" i="67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<sst xmlns="http://schemas.openxmlformats.org/spreadsheetml/2006/main" count="30" uniqueCount="29">
  <si>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</si>
  <si>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</si>
  <si>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</si>
  <si>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</si>
  <si>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</si>
  <si>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</si>
  <si>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</si>
  <si>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</si>
  <si>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</si>
  <si>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</si>
  <si>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</si>
  <si>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</si>
  <si>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</si>
  <si>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</si>
  <si>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</si>
  <si>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</si>
  <si>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</si>
  <si>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</si>
  <si>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</si>
  <si>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</si>
  <si>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</si>
  <si>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</si>
  <si>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</si>
  <si>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</si>
  <si>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D.V. BASE IMPONIBLE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</si>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</sst>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18320</v>
      </c>
      <c r="D8" s="10">
        <f>C8/C$26</f>
        <v>0.10313398974289688</v>
      </c>
      <c r="E8" s="11">
        <v>25543.226217089999</v>
      </c>
      <c r="F8" s="10">
        <f>E8/E$26</f>
        <v>7.8634422532142659E-2</v>
      </c>
      <c r="G8" s="12">
        <f t="shared" ref="G8:G26" si="0">E8*10^6/C8</f>
        <v>1394280.9070463974</v>
      </c>
    </row>
    <row r="9" spans="2:7" ht="17.100000000000001" customHeight="1">
      <c r="B9" s="7" t="s">
        <v>7</v>
      </c>
      <c r="C9" s="3">
        <v>5910</v>
      </c>
      <c r="D9" s="10">
        <f t="shared" ref="D9:F24" si="1">C9/C$26</f>
        <v>3.3270844944351556E-2</v>
      </c>
      <c r="E9" s="11">
        <v>9042.7518118099997</v>
      </c>
      <c r="F9" s="10">
        <f t="shared" si="1"/>
        <v>2.7837970066107595E-2</v>
      </c>
      <c r="G9" s="13">
        <f t="shared" si="0"/>
        <v>1530076.4486988154</v>
      </c>
    </row>
    <row r="10" spans="2:7" ht="17.100000000000001" customHeight="1">
      <c r="B10" s="7" t="s">
        <v>8</v>
      </c>
      <c r="C10" s="3">
        <v>3726</v>
      </c>
      <c r="D10" s="10">
        <f t="shared" si="1"/>
        <v>2.0975832193342453E-2</v>
      </c>
      <c r="E10" s="11">
        <v>5256.8910266299999</v>
      </c>
      <c r="F10" s="10">
        <f t="shared" si="1"/>
        <v>1.6183256832172626E-2</v>
      </c>
      <c r="G10" s="13">
        <f t="shared" si="0"/>
        <v>1410867.1569055289</v>
      </c>
    </row>
    <row r="11" spans="2:7" ht="17.100000000000001" customHeight="1">
      <c r="B11" s="7" t="s">
        <v>9</v>
      </c>
      <c r="C11" s="3">
        <v>6874</v>
      </c>
      <c r="D11" s="10">
        <f t="shared" si="1"/>
        <v>3.8697764491958137E-2</v>
      </c>
      <c r="E11" s="11">
        <v>12586.818505740001</v>
      </c>
      <c r="F11" s="10">
        <f t="shared" si="1"/>
        <v>3.874832397066362E-2</v>
      </c>
      <c r="G11" s="13">
        <f t="shared" si="0"/>
        <v>1831076.3028425951</v>
      </c>
    </row>
    <row r="12" spans="2:7" ht="17.100000000000001" customHeight="1">
      <c r="B12" s="18" t="s">
        <v>10</v>
      </c>
      <c r="C12" s="19">
        <v>6042</v>
      </c>
      <c r="D12" s="20">
        <f t="shared" si="1"/>
        <v>3.401395011062134E-2</v>
      </c>
      <c r="E12" s="21">
        <v>8811.1734574999991</v>
      </c>
      <c r="F12" s="20">
        <f t="shared" si="1"/>
        <v>2.7125059723171856E-2</v>
      </c>
      <c r="G12" s="22">
        <f t="shared" si="0"/>
        <v>1458320.6649288316</v>
      </c>
    </row>
    <row r="13" spans="2:7" ht="17.100000000000001" customHeight="1">
      <c r="B13" s="7" t="s">
        <v>11</v>
      </c>
      <c r="C13" s="3">
        <v>3093</v>
      </c>
      <c r="D13" s="10">
        <f t="shared" si="1"/>
        <v>1.7412305146003275E-2</v>
      </c>
      <c r="E13" s="11">
        <v>4883.0685868800001</v>
      </c>
      <c r="F13" s="10">
        <f t="shared" si="1"/>
        <v>1.5032450296245278E-2</v>
      </c>
      <c r="G13" s="13">
        <f t="shared" si="0"/>
        <v>1578748.3307080504</v>
      </c>
    </row>
    <row r="14" spans="2:7" ht="17.100000000000001" customHeight="1">
      <c r="B14" s="7" t="s">
        <v>12</v>
      </c>
      <c r="C14" s="3">
        <v>3832</v>
      </c>
      <c r="D14" s="10">
        <f t="shared" si="1"/>
        <v>2.1572568160195458E-2</v>
      </c>
      <c r="E14" s="11">
        <v>5551.5835581899992</v>
      </c>
      <c r="F14" s="10">
        <f t="shared" si="1"/>
        <v>1.7090463182960515E-2</v>
      </c>
      <c r="G14" s="13">
        <f t="shared" si="0"/>
        <v>1448743.09973643</v>
      </c>
    </row>
    <row r="15" spans="2:7" ht="17.100000000000001" customHeight="1">
      <c r="B15" s="7" t="s">
        <v>13</v>
      </c>
      <c r="C15" s="3">
        <v>7446</v>
      </c>
      <c r="D15" s="10">
        <f t="shared" si="1"/>
        <v>4.1917886879127189E-2</v>
      </c>
      <c r="E15" s="11">
        <v>10644.170187870001</v>
      </c>
      <c r="F15" s="10">
        <f t="shared" si="1"/>
        <v>3.2767911498078596E-2</v>
      </c>
      <c r="G15" s="13">
        <f t="shared" si="0"/>
        <v>1429515.2011643837</v>
      </c>
    </row>
    <row r="16" spans="2:7" ht="17.100000000000001" customHeight="1">
      <c r="B16" s="7" t="s">
        <v>14</v>
      </c>
      <c r="C16" s="3">
        <v>68839</v>
      </c>
      <c r="D16" s="10">
        <f t="shared" si="1"/>
        <v>0.3875349737942837</v>
      </c>
      <c r="E16" s="11">
        <v>100855.50691081</v>
      </c>
      <c r="F16" s="10">
        <f t="shared" si="1"/>
        <v>0.31048210111422531</v>
      </c>
      <c r="G16" s="13">
        <f t="shared" si="0"/>
        <v>1465092.5625126744</v>
      </c>
    </row>
    <row r="17" spans="2:7" ht="17.100000000000001" customHeight="1">
      <c r="B17" s="18" t="s">
        <v>15</v>
      </c>
      <c r="C17" s="19">
        <v>989</v>
      </c>
      <c r="D17" s="20">
        <f t="shared" si="1"/>
        <v>5.5676591624304042E-3</v>
      </c>
      <c r="E17" s="21">
        <v>1287.6559073399999</v>
      </c>
      <c r="F17" s="20">
        <f t="shared" si="1"/>
        <v>3.9640285778011018E-3</v>
      </c>
      <c r="G17" s="22">
        <f t="shared" si="0"/>
        <v>1301977.6616177957</v>
      </c>
    </row>
    <row r="18" spans="2:7" ht="17.100000000000001" customHeight="1">
      <c r="B18" s="7" t="s">
        <v>16</v>
      </c>
      <c r="C18" s="3">
        <v>7425</v>
      </c>
      <c r="D18" s="10">
        <f t="shared" si="1"/>
        <v>4.179966560267518E-2</v>
      </c>
      <c r="E18" s="11">
        <v>12976.7511755</v>
      </c>
      <c r="F18" s="10">
        <f t="shared" si="1"/>
        <v>3.9948725597787733E-2</v>
      </c>
      <c r="G18" s="13">
        <f t="shared" si="0"/>
        <v>1747710.5960269361</v>
      </c>
    </row>
    <row r="19" spans="2:7" ht="17.100000000000001" customHeight="1">
      <c r="B19" s="7" t="s">
        <v>17</v>
      </c>
      <c r="C19" s="3">
        <v>16014</v>
      </c>
      <c r="D19" s="10">
        <f t="shared" si="1"/>
        <v>9.0152167671547517E-2</v>
      </c>
      <c r="E19" s="11">
        <v>79858.226751899987</v>
      </c>
      <c r="F19" s="10">
        <f t="shared" si="1"/>
        <v>0.24584230244475216</v>
      </c>
      <c r="G19" s="13">
        <f t="shared" si="0"/>
        <v>4986775.7432184331</v>
      </c>
    </row>
    <row r="20" spans="2:7" ht="17.100000000000001" customHeight="1">
      <c r="B20" s="7" t="s">
        <v>18</v>
      </c>
      <c r="C20" s="3">
        <v>4163</v>
      </c>
      <c r="D20" s="10">
        <f t="shared" si="1"/>
        <v>2.3435960660462864E-2</v>
      </c>
      <c r="E20" s="11">
        <v>6340.3989199999996</v>
      </c>
      <c r="F20" s="10">
        <f t="shared" si="1"/>
        <v>1.9518818940891827E-2</v>
      </c>
      <c r="G20" s="13">
        <f t="shared" si="0"/>
        <v>1523036.012490992</v>
      </c>
    </row>
    <row r="21" spans="2:7" ht="17.100000000000001" customHeight="1">
      <c r="B21" s="7" t="s">
        <v>19</v>
      </c>
      <c r="C21" s="3">
        <v>2137</v>
      </c>
      <c r="D21" s="10">
        <f t="shared" si="1"/>
        <v>1.2030422275140317E-2</v>
      </c>
      <c r="E21" s="11">
        <v>3686.04568105</v>
      </c>
      <c r="F21" s="10">
        <f t="shared" si="1"/>
        <v>1.1347433996514411E-2</v>
      </c>
      <c r="G21" s="13">
        <f t="shared" si="0"/>
        <v>1724869.2938933084</v>
      </c>
    </row>
    <row r="22" spans="2:7" ht="17.100000000000001" customHeight="1">
      <c r="B22" s="18" t="s">
        <v>20</v>
      </c>
      <c r="C22" s="19">
        <v>18605</v>
      </c>
      <c r="D22" s="20">
        <f t="shared" si="1"/>
        <v>0.10473842135188845</v>
      </c>
      <c r="E22" s="21">
        <v>31020.390132500001</v>
      </c>
      <c r="F22" s="20">
        <f t="shared" si="1"/>
        <v>9.5495786008381781E-2</v>
      </c>
      <c r="G22" s="22">
        <f t="shared" si="0"/>
        <v>1667314.7074711099</v>
      </c>
    </row>
    <row r="23" spans="2:7" ht="17.100000000000001" customHeight="1">
      <c r="B23" s="7" t="s">
        <v>21</v>
      </c>
      <c r="C23" s="3">
        <v>288</v>
      </c>
      <c r="D23" s="10">
        <f t="shared" si="1"/>
        <v>1.6213203627704312E-3</v>
      </c>
      <c r="E23" s="11">
        <v>513.43815030999997</v>
      </c>
      <c r="F23" s="10">
        <f t="shared" si="1"/>
        <v>1.5806113179464255E-3</v>
      </c>
      <c r="G23" s="13">
        <f t="shared" si="0"/>
        <v>1782771.3552430554</v>
      </c>
    </row>
    <row r="24" spans="2:7" ht="17.100000000000001" customHeight="1">
      <c r="B24" s="7" t="s">
        <v>22</v>
      </c>
      <c r="C24" s="3">
        <v>364</v>
      </c>
      <c r="D24" s="10">
        <f t="shared" si="1"/>
        <v>2.0491687918348504E-3</v>
      </c>
      <c r="E24" s="11">
        <v>677.25467188999994</v>
      </c>
      <c r="F24" s="10">
        <f t="shared" si="1"/>
        <v>2.0849179183025303E-3</v>
      </c>
      <c r="G24" s="13">
        <f t="shared" si="0"/>
        <v>1860589.7579395603</v>
      </c>
    </row>
    <row r="25" spans="2:7" ht="17.100000000000001" customHeight="1" thickBot="1">
      <c r="B25" s="8" t="s">
        <v>23</v>
      </c>
      <c r="C25" s="4">
        <v>3566</v>
      </c>
      <c r="D25" s="10">
        <f t="shared" ref="D25:F25" si="2">C25/C$26</f>
        <v>2.007509865846999E-2</v>
      </c>
      <c r="E25" s="14">
        <v>5299.8209668299996</v>
      </c>
      <c r="F25" s="10">
        <f t="shared" si="2"/>
        <v>1.6315415981853872E-2</v>
      </c>
      <c r="G25" s="13">
        <f t="shared" si="0"/>
        <v>1486208.9082529445</v>
      </c>
    </row>
    <row r="26" spans="2:7" ht="17.100000000000001" customHeight="1" thickTop="1" thickBot="1">
      <c r="B26" s="9" t="s">
        <v>2</v>
      </c>
      <c r="C26" s="5">
        <v>177633</v>
      </c>
      <c r="D26" s="15">
        <f>C26/C$26</f>
        <v>1</v>
      </c>
      <c r="E26" s="16">
        <v>324835.17261984001</v>
      </c>
      <c r="F26" s="15">
        <f>E26/E$26</f>
        <v>1</v>
      </c>
      <c r="G26" s="17">
        <f t="shared" si="0"/>
        <v>1828687.0830298425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2016-05-03T15:32:52Z</dcterms:modified>
</cp:coreProperties>
</file>