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-90" windowWidth="19170" windowHeight="5175" tabRatio="721"/>
  </bookViews>
  <sheets>
    <sheet name="D.VII" sheetId="68" r:id="rId1"/>
  </sheets>
  <definedNames>
    <definedName name="_xlnm.Print_Area" localSheetId="0">D.VII!$B$2:$G$26</definedName>
  </definedNames>
  <calcPr calcId="145621"/>
</workbook>
</file>

<file path=xl/calcChain.xml><?xml version="1.0" encoding="utf-8"?>
<calcChain xmlns="http://schemas.openxmlformats.org/spreadsheetml/2006/main">
  <c r="F26" i="68" l="1"/>
  <c r="D26" i="68"/>
  <c r="F25" i="68"/>
  <c r="D25" i="68"/>
  <c r="F24" i="68"/>
  <c r="D24" i="68"/>
  <c r="F23" i="68"/>
  <c r="D23" i="68"/>
  <c r="F22" i="68"/>
  <c r="D22" i="68"/>
  <c r="F21" i="68"/>
  <c r="D21" i="68"/>
  <c r="F20" i="68"/>
  <c r="D20" i="68"/>
  <c r="F19" i="68"/>
  <c r="D19" i="68"/>
  <c r="F18" i="68"/>
  <c r="D18" i="68"/>
  <c r="F17" i="68"/>
  <c r="D17" i="68"/>
  <c r="F16" i="68"/>
  <c r="D16" i="68"/>
  <c r="F15" i="68"/>
  <c r="D15" i="68"/>
  <c r="F14" i="68"/>
  <c r="D14" i="68"/>
  <c r="F13" i="68"/>
  <c r="D13" i="68"/>
  <c r="F12" i="68"/>
  <c r="D12" i="68"/>
  <c r="F11" i="68"/>
  <c r="D11" i="68"/>
  <c r="F10" i="68"/>
  <c r="D10" i="68"/>
  <c r="F9" i="68"/>
  <c r="D9" i="68"/>
  <c r="F8" i="68"/>
  <c r="D8" i="68"/>
  <c r="G26" i="68" l="1"/>
  <c r="G25" i="68"/>
  <c r="G24" i="68"/>
  <c r="G23" i="68"/>
  <c r="G22" i="68"/>
  <c r="G21" i="68"/>
  <c r="G20" i="68"/>
  <c r="G19" i="68"/>
  <c r="G18" i="68"/>
  <c r="G17" i="68"/>
  <c r="G16" i="68"/>
  <c r="G15" i="68"/>
  <c r="G14" i="68"/>
  <c r="G13" i="68"/>
  <c r="G12" i="68"/>
  <c r="G11" i="68"/>
  <c r="G10" i="68"/>
  <c r="G9" i="68"/>
  <c r="G8" i="68"/>
</calcChain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<sst xmlns="http://schemas.openxmlformats.org/spreadsheetml/2006/main" count="30" uniqueCount="29">
  <si>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</si>
  <si>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</si>
  <si>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</si>
  <si>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</si>
  <si>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</si>
  <si>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</si>
  <si>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</si>
  <si>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</si>
  <si>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</si>
  <si>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</si>
  <si>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</si>
  <si>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</si>
  <si>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</si>
  <si>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</si>
  <si>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</si>
  <si>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</si>
  <si>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</si>
  <si>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</si>
  <si>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</si>
  <si>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</si>
  <si>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</si>
  <si>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</si>
  <si>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</si>
  <si>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</si>
  <si>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D.VII. BASE LIQUIDABLE</t>
  </si>
  <si>
    <t>% s/total</t>
  </si>
  <si>
    <t>Tramos de base                               imponible</t>
  </si>
  <si>
    <t>Cuantía media       (euros)</t>
  </si>
  <si>
    <t>IP 2013.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</si>
</sst>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34" t="s">
        <v>28</v>
      </c>
      <c r="C2" s="35"/>
      <c r="D2" s="35"/>
      <c r="E2" s="35"/>
      <c r="F2" s="35"/>
      <c r="G2" s="36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1" t="s">
        <v>24</v>
      </c>
      <c r="C4" s="32"/>
      <c r="D4" s="32"/>
      <c r="E4" s="32"/>
      <c r="F4" s="32"/>
      <c r="G4" s="33"/>
    </row>
    <row r="5" spans="2:7" ht="19.5" customHeight="1" thickTop="1">
      <c r="B5" s="27" t="s">
        <v>26</v>
      </c>
      <c r="C5" s="24" t="s">
        <v>4</v>
      </c>
      <c r="D5" s="25"/>
      <c r="E5" s="29" t="s">
        <v>0</v>
      </c>
      <c r="F5" s="30"/>
      <c r="G5" s="43" t="s">
        <v>27</v>
      </c>
    </row>
    <row r="6" spans="2:7" ht="17.100000000000001" customHeight="1">
      <c r="B6" s="28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16875</v>
      </c>
      <c r="D8" s="10">
        <f>C8/C$26</f>
        <v>9.9619821245144458E-2</v>
      </c>
      <c r="E8" s="11">
        <v>13172.991396309999</v>
      </c>
      <c r="F8" s="10">
        <f>E8/E$26</f>
        <v>6.0772890076013657E-2</v>
      </c>
      <c r="G8" s="12">
        <f t="shared" ref="G8:G26" si="0">E8*10^6/C8</f>
        <v>780621.71237392584</v>
      </c>
    </row>
    <row r="9" spans="2:7" ht="17.100000000000001" customHeight="1">
      <c r="B9" s="7" t="s">
        <v>7</v>
      </c>
      <c r="C9" s="3">
        <v>5612</v>
      </c>
      <c r="D9" s="10">
        <f t="shared" ref="D9:F24" si="1">C9/C$26</f>
        <v>3.3129862923125968E-2</v>
      </c>
      <c r="E9" s="11">
        <v>5005.6907778699997</v>
      </c>
      <c r="F9" s="10">
        <f t="shared" si="1"/>
        <v>2.3093486228437359E-2</v>
      </c>
      <c r="G9" s="13">
        <f t="shared" si="0"/>
        <v>891962.00603528146</v>
      </c>
    </row>
    <row r="10" spans="2:7" ht="17.100000000000001" customHeight="1">
      <c r="B10" s="7" t="s">
        <v>8</v>
      </c>
      <c r="C10" s="3">
        <v>3516</v>
      </c>
      <c r="D10" s="10">
        <f t="shared" si="1"/>
        <v>2.0756343199877209E-2</v>
      </c>
      <c r="E10" s="11">
        <v>2707.08768968</v>
      </c>
      <c r="F10" s="10">
        <f t="shared" si="1"/>
        <v>1.248900402661288E-2</v>
      </c>
      <c r="G10" s="13">
        <f t="shared" si="0"/>
        <v>769933.9276678043</v>
      </c>
    </row>
    <row r="11" spans="2:7" ht="17.100000000000001" customHeight="1">
      <c r="B11" s="7" t="s">
        <v>9</v>
      </c>
      <c r="C11" s="3">
        <v>6672</v>
      </c>
      <c r="D11" s="10">
        <f t="shared" si="1"/>
        <v>3.938746354652467E-2</v>
      </c>
      <c r="E11" s="11">
        <v>7834.9090909399993</v>
      </c>
      <c r="F11" s="10">
        <f t="shared" si="1"/>
        <v>3.6145933343024517E-2</v>
      </c>
      <c r="G11" s="13">
        <f t="shared" si="0"/>
        <v>1174296.9261001199</v>
      </c>
    </row>
    <row r="12" spans="2:7" ht="17.100000000000001" customHeight="1">
      <c r="B12" s="18" t="s">
        <v>10</v>
      </c>
      <c r="C12" s="19">
        <v>5292</v>
      </c>
      <c r="D12" s="20">
        <f t="shared" si="1"/>
        <v>3.1240775942477303E-2</v>
      </c>
      <c r="E12" s="21">
        <v>4853.0259228999994</v>
      </c>
      <c r="F12" s="20">
        <f t="shared" si="1"/>
        <v>2.2389175098912039E-2</v>
      </c>
      <c r="G12" s="22">
        <f t="shared" si="0"/>
        <v>917049.49412320473</v>
      </c>
    </row>
    <row r="13" spans="2:7" ht="17.100000000000001" customHeight="1">
      <c r="B13" s="7" t="s">
        <v>11</v>
      </c>
      <c r="C13" s="3">
        <v>3022</v>
      </c>
      <c r="D13" s="10">
        <f t="shared" si="1"/>
        <v>1.7840065173500834E-2</v>
      </c>
      <c r="E13" s="11">
        <v>2738.15598439</v>
      </c>
      <c r="F13" s="10">
        <f t="shared" si="1"/>
        <v>1.2632335939802236E-2</v>
      </c>
      <c r="G13" s="13">
        <f t="shared" si="0"/>
        <v>906074.11793183314</v>
      </c>
    </row>
    <row r="14" spans="2:7" ht="17.100000000000001" customHeight="1">
      <c r="B14" s="7" t="s">
        <v>12</v>
      </c>
      <c r="C14" s="3">
        <v>3649</v>
      </c>
      <c r="D14" s="10">
        <f t="shared" si="1"/>
        <v>2.1541494976209309E-2</v>
      </c>
      <c r="E14" s="11">
        <v>2924.38653643</v>
      </c>
      <c r="F14" s="10">
        <f t="shared" si="1"/>
        <v>1.3491500614508739E-2</v>
      </c>
      <c r="G14" s="13">
        <f t="shared" si="0"/>
        <v>801421.35829816386</v>
      </c>
    </row>
    <row r="15" spans="2:7" ht="17.100000000000001" customHeight="1">
      <c r="B15" s="7" t="s">
        <v>13</v>
      </c>
      <c r="C15" s="3">
        <v>7075</v>
      </c>
      <c r="D15" s="10">
        <f t="shared" si="1"/>
        <v>4.1766532462779081E-2</v>
      </c>
      <c r="E15" s="11">
        <v>5550.4478276600003</v>
      </c>
      <c r="F15" s="10">
        <f t="shared" si="1"/>
        <v>2.5606693692787098E-2</v>
      </c>
      <c r="G15" s="13">
        <f t="shared" si="0"/>
        <v>784515.59401554766</v>
      </c>
    </row>
    <row r="16" spans="2:7" ht="17.100000000000001" customHeight="1">
      <c r="B16" s="7" t="s">
        <v>14</v>
      </c>
      <c r="C16" s="3">
        <v>67227</v>
      </c>
      <c r="D16" s="10">
        <f t="shared" si="1"/>
        <v>0.39686765765021192</v>
      </c>
      <c r="E16" s="11">
        <v>66792.498013060002</v>
      </c>
      <c r="F16" s="10">
        <f t="shared" si="1"/>
        <v>0.30814361123678452</v>
      </c>
      <c r="G16" s="13">
        <f t="shared" si="0"/>
        <v>993536.7934469782</v>
      </c>
    </row>
    <row r="17" spans="2:7" ht="17.100000000000001" customHeight="1">
      <c r="B17" s="18" t="s">
        <v>15</v>
      </c>
      <c r="C17" s="19">
        <v>927</v>
      </c>
      <c r="D17" s="20">
        <f t="shared" si="1"/>
        <v>5.4724488470666022E-3</v>
      </c>
      <c r="E17" s="21">
        <v>610.96835953999994</v>
      </c>
      <c r="F17" s="20">
        <f t="shared" si="1"/>
        <v>2.8186697946715202E-3</v>
      </c>
      <c r="G17" s="22">
        <f t="shared" si="0"/>
        <v>659081.2940021574</v>
      </c>
    </row>
    <row r="18" spans="2:7" ht="17.100000000000001" customHeight="1">
      <c r="B18" s="7" t="s">
        <v>16</v>
      </c>
      <c r="C18" s="3">
        <v>6958</v>
      </c>
      <c r="D18" s="10">
        <f t="shared" si="1"/>
        <v>4.1075835035479416E-2</v>
      </c>
      <c r="E18" s="11">
        <v>7939.7289227000001</v>
      </c>
      <c r="F18" s="10">
        <f t="shared" si="1"/>
        <v>3.6629514021223483E-2</v>
      </c>
      <c r="G18" s="13">
        <f t="shared" si="0"/>
        <v>1141093.5502586949</v>
      </c>
    </row>
    <row r="19" spans="2:7" ht="17.100000000000001" customHeight="1">
      <c r="B19" s="7" t="s">
        <v>17</v>
      </c>
      <c r="C19" s="3">
        <v>14943</v>
      </c>
      <c r="D19" s="10">
        <f t="shared" si="1"/>
        <v>8.8214458599478143E-2</v>
      </c>
      <c r="E19" s="11">
        <v>69012.859962369999</v>
      </c>
      <c r="F19" s="10">
        <f t="shared" si="1"/>
        <v>0.318387132136083</v>
      </c>
      <c r="G19" s="13">
        <f t="shared" si="0"/>
        <v>4618407.2784829009</v>
      </c>
    </row>
    <row r="20" spans="2:7" ht="17.100000000000001" customHeight="1">
      <c r="B20" s="7" t="s">
        <v>18</v>
      </c>
      <c r="C20" s="3">
        <v>3887</v>
      </c>
      <c r="D20" s="10">
        <f t="shared" si="1"/>
        <v>2.2946503418066755E-2</v>
      </c>
      <c r="E20" s="11">
        <v>3515.6340368400001</v>
      </c>
      <c r="F20" s="10">
        <f t="shared" si="1"/>
        <v>1.621918928211084E-2</v>
      </c>
      <c r="G20" s="13">
        <f t="shared" si="0"/>
        <v>904459.48979675851</v>
      </c>
    </row>
    <row r="21" spans="2:7" ht="17.100000000000001" customHeight="1">
      <c r="B21" s="7" t="s">
        <v>19</v>
      </c>
      <c r="C21" s="3">
        <v>2021</v>
      </c>
      <c r="D21" s="10">
        <f t="shared" si="1"/>
        <v>1.1930764962159227E-2</v>
      </c>
      <c r="E21" s="11">
        <v>2222.9353521399998</v>
      </c>
      <c r="F21" s="10">
        <f t="shared" si="1"/>
        <v>1.0255393155386964E-2</v>
      </c>
      <c r="G21" s="13">
        <f t="shared" si="0"/>
        <v>1099918.5314893615</v>
      </c>
    </row>
    <row r="22" spans="2:7" ht="17.100000000000001" customHeight="1">
      <c r="B22" s="18" t="s">
        <v>20</v>
      </c>
      <c r="C22" s="19">
        <v>17595</v>
      </c>
      <c r="D22" s="20">
        <f t="shared" si="1"/>
        <v>0.10387026695160395</v>
      </c>
      <c r="E22" s="21">
        <v>18309.285904529999</v>
      </c>
      <c r="F22" s="20">
        <f t="shared" si="1"/>
        <v>8.4468909617446367E-2</v>
      </c>
      <c r="G22" s="22">
        <f t="shared" si="0"/>
        <v>1040595.9593367433</v>
      </c>
    </row>
    <row r="23" spans="2:7" ht="17.100000000000001" customHeight="1">
      <c r="B23" s="7" t="s">
        <v>21</v>
      </c>
      <c r="C23" s="3">
        <v>277</v>
      </c>
      <c r="D23" s="10">
        <f t="shared" si="1"/>
        <v>1.6352409176240009E-3</v>
      </c>
      <c r="E23" s="11">
        <v>313.96901644999997</v>
      </c>
      <c r="F23" s="10">
        <f t="shared" si="1"/>
        <v>1.4484792367916418E-3</v>
      </c>
      <c r="G23" s="13">
        <f t="shared" si="0"/>
        <v>1133462.1532490975</v>
      </c>
    </row>
    <row r="24" spans="2:7" ht="17.100000000000001" customHeight="1">
      <c r="B24" s="7" t="s">
        <v>22</v>
      </c>
      <c r="C24" s="3">
        <v>360</v>
      </c>
      <c r="D24" s="10">
        <f t="shared" si="1"/>
        <v>2.1252228532297485E-3</v>
      </c>
      <c r="E24" s="11">
        <v>423.65345377</v>
      </c>
      <c r="F24" s="10">
        <f t="shared" si="1"/>
        <v>1.9545025121249118E-3</v>
      </c>
      <c r="G24" s="13">
        <f t="shared" si="0"/>
        <v>1176815.149361111</v>
      </c>
    </row>
    <row r="25" spans="2:7" ht="17.100000000000001" customHeight="1" thickBot="1">
      <c r="B25" s="8" t="s">
        <v>23</v>
      </c>
      <c r="C25" s="4">
        <v>3486</v>
      </c>
      <c r="D25" s="10">
        <f t="shared" ref="D25:F25" si="2">C25/C$26</f>
        <v>2.0579241295441399E-2</v>
      </c>
      <c r="E25" s="14">
        <v>2829.46387194</v>
      </c>
      <c r="F25" s="10">
        <f t="shared" si="2"/>
        <v>1.3053579987278312E-2</v>
      </c>
      <c r="G25" s="13">
        <f t="shared" si="0"/>
        <v>811664.9087607573</v>
      </c>
    </row>
    <row r="26" spans="2:7" ht="17.100000000000001" customHeight="1" thickTop="1" thickBot="1">
      <c r="B26" s="9" t="s">
        <v>2</v>
      </c>
      <c r="C26" s="5">
        <v>169394</v>
      </c>
      <c r="D26" s="15">
        <f>C26/C$26</f>
        <v>1</v>
      </c>
      <c r="E26" s="16">
        <v>216757.69211951998</v>
      </c>
      <c r="F26" s="15">
        <f>E26/E$26</f>
        <v>1</v>
      </c>
      <c r="G26" s="17">
        <f t="shared" si="0"/>
        <v>1279606.6691826156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4:G4"/>
    <mergeCell ref="B2:G2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</vt:lpstr>
      <vt:lpstr>D.VII!Área_de_impresión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2014-11-03T11:41:10Z</cp:lastPrinted>
  <dcterms:created xsi:type="dcterms:W3CDTF">2001-12-13T08:15:43Z</dcterms:created>
  <dcterms:modified xsi:type="dcterms:W3CDTF">2016-05-03T15:32:46Z</dcterms:modified>
</cp:coreProperties>
</file>