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-225" windowWidth="19170" windowHeight="5175" tabRatio="721"/>
  </bookViews>
  <sheets>
    <sheet name="D.X" sheetId="75" r:id="rId1"/>
  </sheets>
  <definedNames>
    <definedName name="_xlnm.Print_Area" localSheetId="0">D.X!$B$2:$G$26</definedName>
  </definedNames>
  <calcPr calcId="145621"/>
</workbook>
</file>

<file path=xl/calcChain.xml><?xml version="1.0" encoding="utf-8"?>
<calcChain xmlns="http://schemas.openxmlformats.org/spreadsheetml/2006/main">
  <c r="F26" i="75" l="1"/>
  <c r="D26" i="75"/>
  <c r="F25" i="75"/>
  <c r="D25" i="75"/>
  <c r="F24" i="75"/>
  <c r="D24" i="75"/>
  <c r="F23" i="75"/>
  <c r="D23" i="75"/>
  <c r="F22" i="75"/>
  <c r="D22" i="75"/>
  <c r="F21" i="75"/>
  <c r="D21" i="75"/>
  <c r="F20" i="75"/>
  <c r="D20" i="75"/>
  <c r="F19" i="75"/>
  <c r="D19" i="75"/>
  <c r="F18" i="75"/>
  <c r="D18" i="75"/>
  <c r="F17" i="75"/>
  <c r="D17" i="75"/>
  <c r="F16" i="75"/>
  <c r="D16" i="75"/>
  <c r="F15" i="75"/>
  <c r="D15" i="75"/>
  <c r="F14" i="75"/>
  <c r="D14" i="75"/>
  <c r="F13" i="75"/>
  <c r="D13" i="75"/>
  <c r="F12" i="75"/>
  <c r="D12" i="75"/>
  <c r="F11" i="75"/>
  <c r="D11" i="75"/>
  <c r="F10" i="75"/>
  <c r="D10" i="75"/>
  <c r="F9" i="75"/>
  <c r="D9" i="75"/>
  <c r="F8" i="75"/>
  <c r="D8" i="75"/>
  <c r="G26" i="75" l="1"/>
  <c r="G25" i="75"/>
  <c r="G24" i="75"/>
  <c r="G23" i="75"/>
  <c r="G22" i="75"/>
  <c r="G21" i="75"/>
  <c r="G20" i="75"/>
  <c r="G19" i="75"/>
  <c r="G18" i="75"/>
  <c r="G17" i="75"/>
  <c r="G16" i="75"/>
  <c r="G15" i="75"/>
  <c r="G14" i="75"/>
  <c r="G13" i="75"/>
  <c r="G12" i="75"/>
  <c r="G11" i="75"/>
  <c r="G10" i="75"/>
  <c r="G9" i="75"/>
  <c r="G8" i="75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<sst xmlns="http://schemas.openxmlformats.org/spreadsheetml/2006/main" count="30" uniqueCount="29">
  <si>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</si>
  <si>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</si>
  <si>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</si>
  <si>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</si>
  <si>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</si>
  <si>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</si>
  <si>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</si>
  <si>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</si>
  <si>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</si>
  <si>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</si>
  <si>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</si>
  <si>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</si>
  <si>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</si>
  <si>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</si>
  <si>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</si>
  <si>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</si>
  <si>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</si>
  <si>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</si>
  <si>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</si>
  <si>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</si>
  <si>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</si>
  <si>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</si>
  <si>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</si>
  <si>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</si>
  <si>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D.X. CUOTA ÍNTEGRA DESPUES DE APLICAR EL LÍMITE CONJUNTO CON EL IRPF </t>
  </si>
  <si>
    <t>% s/total</t>
  </si>
  <si>
    <t>Tramos de base                               imponible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</si>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</sst>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0" fontId="5" fillId="0" borderId="26" xfId="0" applyFont="1" applyFill="1" applyBorder="1" applyAlignment="1" applyProtection="1">
      <alignment horizontal="left" vertical="center" indent="1"/>
    </xf>
    <xf numFmtId="3" fontId="4" fillId="0" borderId="27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 applyProtection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22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6" fillId="4" borderId="21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9" t="s">
        <v>28</v>
      </c>
      <c r="C2" s="30"/>
      <c r="D2" s="30"/>
      <c r="E2" s="30"/>
      <c r="F2" s="30"/>
      <c r="G2" s="3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24</v>
      </c>
      <c r="C4" s="33"/>
      <c r="D4" s="33"/>
      <c r="E4" s="33"/>
      <c r="F4" s="33"/>
      <c r="G4" s="34"/>
    </row>
    <row r="5" spans="2:7" ht="19.5" customHeight="1" thickTop="1">
      <c r="B5" s="25" t="s">
        <v>26</v>
      </c>
      <c r="C5" s="44" t="s">
        <v>4</v>
      </c>
      <c r="D5" s="45"/>
      <c r="E5" s="27" t="s">
        <v>0</v>
      </c>
      <c r="F5" s="28"/>
      <c r="G5" s="41" t="s">
        <v>27</v>
      </c>
    </row>
    <row r="6" spans="2:7" ht="17.100000000000001" customHeight="1">
      <c r="B6" s="26"/>
      <c r="C6" s="35" t="s">
        <v>1</v>
      </c>
      <c r="D6" s="37" t="s">
        <v>25</v>
      </c>
      <c r="E6" s="39" t="s">
        <v>5</v>
      </c>
      <c r="F6" s="37" t="s">
        <v>25</v>
      </c>
      <c r="G6" s="42"/>
    </row>
    <row r="7" spans="2:7" ht="17.100000000000001" customHeight="1">
      <c r="B7" s="24" t="s">
        <v>3</v>
      </c>
      <c r="C7" s="36"/>
      <c r="D7" s="38"/>
      <c r="E7" s="40"/>
      <c r="F7" s="38"/>
      <c r="G7" s="43"/>
    </row>
    <row r="8" spans="2:7" ht="17.100000000000001" customHeight="1">
      <c r="B8" s="6" t="s">
        <v>6</v>
      </c>
      <c r="C8" s="3">
        <v>16875</v>
      </c>
      <c r="D8" s="10">
        <f>C8/C$26</f>
        <v>9.9619821245144458E-2</v>
      </c>
      <c r="E8" s="11">
        <v>83.307121359999996</v>
      </c>
      <c r="F8" s="10">
        <f>E8/E$26</f>
        <v>5.389542865015573E-2</v>
      </c>
      <c r="G8" s="12">
        <f t="shared" ref="G8:G26" si="0">E8*10^6/C8</f>
        <v>4936.7183028148147</v>
      </c>
    </row>
    <row r="9" spans="2:7" ht="17.100000000000001" customHeight="1">
      <c r="B9" s="7" t="s">
        <v>7</v>
      </c>
      <c r="C9" s="3">
        <v>5612</v>
      </c>
      <c r="D9" s="10">
        <f t="shared" ref="D9:F24" si="1">C9/C$26</f>
        <v>3.3129862923125968E-2</v>
      </c>
      <c r="E9" s="11">
        <v>28.976481510000003</v>
      </c>
      <c r="F9" s="10">
        <f t="shared" si="1"/>
        <v>1.8746295229745073E-2</v>
      </c>
      <c r="G9" s="13">
        <f t="shared" si="0"/>
        <v>5163.3074679258734</v>
      </c>
    </row>
    <row r="10" spans="2:7" ht="17.100000000000001" customHeight="1">
      <c r="B10" s="7" t="s">
        <v>8</v>
      </c>
      <c r="C10" s="3">
        <v>3516</v>
      </c>
      <c r="D10" s="10">
        <f t="shared" si="1"/>
        <v>2.0756343199877209E-2</v>
      </c>
      <c r="E10" s="11">
        <v>16.655481590000001</v>
      </c>
      <c r="F10" s="10">
        <f t="shared" si="1"/>
        <v>1.0775241120008704E-2</v>
      </c>
      <c r="G10" s="13">
        <f t="shared" si="0"/>
        <v>4737.053922070535</v>
      </c>
    </row>
    <row r="11" spans="2:7" ht="17.100000000000001" customHeight="1">
      <c r="B11" s="7" t="s">
        <v>9</v>
      </c>
      <c r="C11" s="3">
        <v>6672</v>
      </c>
      <c r="D11" s="10">
        <f t="shared" si="1"/>
        <v>3.938746354652467E-2</v>
      </c>
      <c r="E11" s="11">
        <v>46.978361280000001</v>
      </c>
      <c r="F11" s="10">
        <f t="shared" si="1"/>
        <v>3.0392586817712109E-2</v>
      </c>
      <c r="G11" s="13">
        <f t="shared" si="0"/>
        <v>7041.1212949640294</v>
      </c>
    </row>
    <row r="12" spans="2:7" ht="17.100000000000001" customHeight="1">
      <c r="B12" s="18" t="s">
        <v>10</v>
      </c>
      <c r="C12" s="19">
        <v>5292</v>
      </c>
      <c r="D12" s="20">
        <f t="shared" si="1"/>
        <v>3.1240775942477303E-2</v>
      </c>
      <c r="E12" s="21">
        <v>27.468554409999999</v>
      </c>
      <c r="F12" s="20">
        <f t="shared" si="1"/>
        <v>1.777074384709091E-2</v>
      </c>
      <c r="G12" s="22">
        <f t="shared" si="0"/>
        <v>5190.5809542705974</v>
      </c>
    </row>
    <row r="13" spans="2:7" ht="17.100000000000001" customHeight="1">
      <c r="B13" s="7" t="s">
        <v>11</v>
      </c>
      <c r="C13" s="3">
        <v>3022</v>
      </c>
      <c r="D13" s="10">
        <f t="shared" si="1"/>
        <v>1.7840065173500834E-2</v>
      </c>
      <c r="E13" s="11">
        <v>15.840587680000001</v>
      </c>
      <c r="F13" s="10">
        <f t="shared" si="1"/>
        <v>1.0248046615302901E-2</v>
      </c>
      <c r="G13" s="13">
        <f t="shared" si="0"/>
        <v>5241.7563467902055</v>
      </c>
    </row>
    <row r="14" spans="2:7" ht="17.100000000000001" customHeight="1">
      <c r="B14" s="7" t="s">
        <v>12</v>
      </c>
      <c r="C14" s="3">
        <v>3649</v>
      </c>
      <c r="D14" s="10">
        <f t="shared" si="1"/>
        <v>2.1541494976209309E-2</v>
      </c>
      <c r="E14" s="11">
        <v>16.112479400000002</v>
      </c>
      <c r="F14" s="10">
        <f t="shared" si="1"/>
        <v>1.042394659307916E-2</v>
      </c>
      <c r="G14" s="13">
        <f t="shared" si="0"/>
        <v>4415.5876678542072</v>
      </c>
    </row>
    <row r="15" spans="2:7" ht="17.100000000000001" customHeight="1">
      <c r="B15" s="7" t="s">
        <v>13</v>
      </c>
      <c r="C15" s="3">
        <v>7075</v>
      </c>
      <c r="D15" s="10">
        <f t="shared" si="1"/>
        <v>4.1766532462779081E-2</v>
      </c>
      <c r="E15" s="11">
        <v>34.589369729999994</v>
      </c>
      <c r="F15" s="10">
        <f t="shared" si="1"/>
        <v>2.2377545615592149E-2</v>
      </c>
      <c r="G15" s="13">
        <f t="shared" si="0"/>
        <v>4888.9568522968193</v>
      </c>
    </row>
    <row r="16" spans="2:7" ht="17.100000000000001" customHeight="1">
      <c r="B16" s="7" t="s">
        <v>14</v>
      </c>
      <c r="C16" s="3">
        <v>67227</v>
      </c>
      <c r="D16" s="10">
        <f t="shared" si="1"/>
        <v>0.39686765765021192</v>
      </c>
      <c r="E16" s="11">
        <v>421.77505087000003</v>
      </c>
      <c r="F16" s="10">
        <f t="shared" si="1"/>
        <v>0.27286679445263562</v>
      </c>
      <c r="G16" s="13">
        <f t="shared" si="0"/>
        <v>6273.8936866140093</v>
      </c>
    </row>
    <row r="17" spans="2:7" ht="17.100000000000001" customHeight="1">
      <c r="B17" s="18" t="s">
        <v>15</v>
      </c>
      <c r="C17" s="19">
        <v>927</v>
      </c>
      <c r="D17" s="20">
        <f t="shared" si="1"/>
        <v>5.4724488470666022E-3</v>
      </c>
      <c r="E17" s="21">
        <v>4.2441701100000007</v>
      </c>
      <c r="F17" s="20">
        <f t="shared" si="1"/>
        <v>2.7457600695882291E-3</v>
      </c>
      <c r="G17" s="22">
        <f t="shared" si="0"/>
        <v>4578.3927831715218</v>
      </c>
    </row>
    <row r="18" spans="2:7" ht="17.100000000000001" customHeight="1">
      <c r="B18" s="7" t="s">
        <v>16</v>
      </c>
      <c r="C18" s="3">
        <v>6958</v>
      </c>
      <c r="D18" s="10">
        <f t="shared" si="1"/>
        <v>4.1075835035479416E-2</v>
      </c>
      <c r="E18" s="11">
        <v>59.251019740000004</v>
      </c>
      <c r="F18" s="10">
        <f t="shared" si="1"/>
        <v>3.8332366485771215E-2</v>
      </c>
      <c r="G18" s="13">
        <f t="shared" si="0"/>
        <v>8515.5245386605347</v>
      </c>
    </row>
    <row r="19" spans="2:7" ht="17.100000000000001" customHeight="1">
      <c r="B19" s="7" t="s">
        <v>17</v>
      </c>
      <c r="C19" s="3">
        <v>14943</v>
      </c>
      <c r="D19" s="10">
        <f t="shared" si="1"/>
        <v>8.8214458599478143E-2</v>
      </c>
      <c r="E19" s="11">
        <v>612.20367751000003</v>
      </c>
      <c r="F19" s="10">
        <f t="shared" si="1"/>
        <v>0.39606433498067944</v>
      </c>
      <c r="G19" s="13">
        <f t="shared" si="0"/>
        <v>40969.261695108078</v>
      </c>
    </row>
    <row r="20" spans="2:7" ht="17.100000000000001" customHeight="1">
      <c r="B20" s="7" t="s">
        <v>18</v>
      </c>
      <c r="C20" s="3">
        <v>3887</v>
      </c>
      <c r="D20" s="10">
        <f t="shared" si="1"/>
        <v>2.2946503418066755E-2</v>
      </c>
      <c r="E20" s="11">
        <v>23.526756539999997</v>
      </c>
      <c r="F20" s="10">
        <f t="shared" si="1"/>
        <v>1.5220603086160396E-2</v>
      </c>
      <c r="G20" s="13">
        <f t="shared" si="0"/>
        <v>6052.6772678157959</v>
      </c>
    </row>
    <row r="21" spans="2:7" ht="17.100000000000001" customHeight="1">
      <c r="B21" s="7" t="s">
        <v>19</v>
      </c>
      <c r="C21" s="3">
        <v>2021</v>
      </c>
      <c r="D21" s="10">
        <f t="shared" si="1"/>
        <v>1.1930764962159227E-2</v>
      </c>
      <c r="E21" s="11">
        <v>13.637129570000001</v>
      </c>
      <c r="F21" s="10">
        <f t="shared" si="1"/>
        <v>8.8225223934548878E-3</v>
      </c>
      <c r="G21" s="13">
        <f t="shared" si="0"/>
        <v>6747.7137902028699</v>
      </c>
    </row>
    <row r="22" spans="2:7" ht="17.100000000000001" customHeight="1">
      <c r="B22" s="18" t="s">
        <v>20</v>
      </c>
      <c r="C22" s="19">
        <v>17595</v>
      </c>
      <c r="D22" s="20">
        <f t="shared" si="1"/>
        <v>0.10387026695160395</v>
      </c>
      <c r="E22" s="21">
        <v>111.95592668</v>
      </c>
      <c r="F22" s="20">
        <f t="shared" si="1"/>
        <v>7.2429734215269576E-2</v>
      </c>
      <c r="G22" s="22">
        <f t="shared" si="0"/>
        <v>6362.9398510940609</v>
      </c>
    </row>
    <row r="23" spans="2:7" ht="17.100000000000001" customHeight="1">
      <c r="B23" s="7" t="s">
        <v>21</v>
      </c>
      <c r="C23" s="3">
        <v>277</v>
      </c>
      <c r="D23" s="10">
        <f t="shared" si="1"/>
        <v>1.6352409176240009E-3</v>
      </c>
      <c r="E23" s="11">
        <v>2.4687741700000001</v>
      </c>
      <c r="F23" s="10">
        <f t="shared" si="1"/>
        <v>1.5971700853472204E-3</v>
      </c>
      <c r="G23" s="13">
        <f t="shared" si="0"/>
        <v>8912.5421299638983</v>
      </c>
    </row>
    <row r="24" spans="2:7" ht="17.100000000000001" customHeight="1">
      <c r="B24" s="7" t="s">
        <v>22</v>
      </c>
      <c r="C24" s="3">
        <v>360</v>
      </c>
      <c r="D24" s="10">
        <f t="shared" si="1"/>
        <v>2.1252228532297485E-3</v>
      </c>
      <c r="E24" s="11">
        <v>3.1742265099999996</v>
      </c>
      <c r="F24" s="10">
        <f t="shared" si="1"/>
        <v>2.0535615154658347E-3</v>
      </c>
      <c r="G24" s="13">
        <f t="shared" si="0"/>
        <v>8817.2958611111098</v>
      </c>
    </row>
    <row r="25" spans="2:7" ht="17.100000000000001" customHeight="1" thickBot="1">
      <c r="B25" s="8" t="s">
        <v>23</v>
      </c>
      <c r="C25" s="4">
        <v>3486</v>
      </c>
      <c r="D25" s="10">
        <f t="shared" ref="D25:F25" si="2">C25/C$26</f>
        <v>2.0579241295441399E-2</v>
      </c>
      <c r="E25" s="14">
        <v>23.552593429999998</v>
      </c>
      <c r="F25" s="10">
        <f t="shared" si="2"/>
        <v>1.5237318226940732E-2</v>
      </c>
      <c r="G25" s="13">
        <f t="shared" si="0"/>
        <v>6756.337759609868</v>
      </c>
    </row>
    <row r="26" spans="2:7" ht="17.100000000000001" customHeight="1" thickTop="1" thickBot="1">
      <c r="B26" s="9" t="s">
        <v>2</v>
      </c>
      <c r="C26" s="5">
        <v>169394</v>
      </c>
      <c r="D26" s="15">
        <f>C26/C$26</f>
        <v>1</v>
      </c>
      <c r="E26" s="16">
        <v>1545.7177620900002</v>
      </c>
      <c r="F26" s="15">
        <f>E26/E$26</f>
        <v>1</v>
      </c>
      <c r="G26" s="17">
        <f t="shared" si="0"/>
        <v>9124.9853128800314</v>
      </c>
    </row>
    <row r="27" spans="2:7" ht="17.100000000000001" customHeight="1" thickTop="1">
      <c r="C27" s="2"/>
    </row>
    <row r="28" spans="2:7" ht="17.100000000000001" customHeight="1"/>
  </sheetData>
  <mergeCells count="10">
    <mergeCell ref="B5:B6"/>
    <mergeCell ref="E5:F5"/>
    <mergeCell ref="B2:G2"/>
    <mergeCell ref="B4:G4"/>
    <mergeCell ref="C6:C7"/>
    <mergeCell ref="D6:D7"/>
    <mergeCell ref="E6:E7"/>
    <mergeCell ref="F6:F7"/>
    <mergeCell ref="G5:G7"/>
    <mergeCell ref="C5:D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2016-05-03T15:32:40Z</dcterms:modified>
</cp:coreProperties>
</file>