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-315" windowWidth="19230" windowHeight="6060" tabRatio="721"/>
  </bookViews>
  <sheets>
    <sheet name="D.XII" sheetId="71" r:id="rId1"/>
  </sheets>
  <definedNames>
    <definedName name="_xlnm.Print_Area" localSheetId="0">D.XII!$B$2:$G$26</definedName>
  </definedNames>
  <calcPr calcId="145621"/>
</workbook>
</file>

<file path=xl/calcChain.xml><?xml version="1.0" encoding="utf-8"?>
<calcChain xmlns="http://schemas.openxmlformats.org/spreadsheetml/2006/main">
  <c r="G22" i="71" l="1"/>
  <c r="G11" i="71"/>
  <c r="G8" i="71" l="1"/>
  <c r="F26" i="71"/>
  <c r="D26" i="71"/>
  <c r="F25" i="71"/>
  <c r="D25" i="71"/>
  <c r="F24" i="71"/>
  <c r="D24" i="71"/>
  <c r="F23" i="71"/>
  <c r="D23" i="71"/>
  <c r="F22" i="71"/>
  <c r="D22" i="71"/>
  <c r="F21" i="71"/>
  <c r="D21" i="71"/>
  <c r="F20" i="71"/>
  <c r="D20" i="71"/>
  <c r="F19" i="71"/>
  <c r="D19" i="71"/>
  <c r="F18" i="71"/>
  <c r="D18" i="71"/>
  <c r="F17" i="71"/>
  <c r="D17" i="71"/>
  <c r="F16" i="71"/>
  <c r="D16" i="71"/>
  <c r="F15" i="71"/>
  <c r="D15" i="71"/>
  <c r="F14" i="71"/>
  <c r="D14" i="71"/>
  <c r="F13" i="71"/>
  <c r="D13" i="71"/>
  <c r="F12" i="71"/>
  <c r="D12" i="71"/>
  <c r="F11" i="71"/>
  <c r="D11" i="71"/>
  <c r="F10" i="71"/>
  <c r="D10" i="71"/>
  <c r="F9" i="71"/>
  <c r="D9" i="71"/>
  <c r="F8" i="71"/>
  <c r="D8" i="71"/>
  <c r="G9" i="71" l="1"/>
  <c r="G10" i="71"/>
  <c r="G12" i="71"/>
  <c r="G13" i="71"/>
  <c r="G14" i="71"/>
  <c r="G15" i="71"/>
  <c r="G16" i="71"/>
  <c r="G17" i="71"/>
  <c r="G18" i="71"/>
  <c r="G20" i="71"/>
  <c r="G21" i="71"/>
  <c r="G23" i="71"/>
  <c r="G24" i="71"/>
  <c r="G25" i="71"/>
  <c r="G26" i="71"/>
</calcChain>
</file>

<file path=xl/sharedStrings.xml><?xml version="1.0" encoding="utf-8"?>
<sst xmlns="http://schemas.openxmlformats.org/spreadsheetml/2006/main" count="31" uniqueCount="30">
  <si>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</si>
  <si>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</si>
  <si>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</si>
  <si>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</si>
  <si>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</si>
  <si>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</si>
  <si>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</si>
  <si>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</si>
  <si>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</si>
  <si>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</si>
  <si>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</si>
  <si>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</si>
  <si>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</si>
  <si>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</si>
  <si>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</si>
  <si>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</si>
  <si>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</si>
  <si>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</si>
  <si>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</si>
  <si>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</si>
  <si>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</si>
  <si>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</si>
  <si>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</si>
  <si>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</si>
  <si>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D.XII. CUOTA A INGRESAR</t>
  </si>
  <si>
    <t>% s/total</t>
  </si>
  <si>
    <t>-</t>
  </si>
  <si>
    <t>Tramos de base                               imponible</t>
  </si>
  <si>
    <t>Cuantía media       (euros)</t>
  </si>
  <si>
    <t>IP 2013.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</si>
</sst>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3" fontId="5" fillId="0" borderId="20" xfId="0" quotePrefix="1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4" customFormat="1" ht="21.95" customHeight="1" thickTop="1" thickBot="1">
      <c r="B2" s="32" t="s">
        <v>29</v>
      </c>
      <c r="C2" s="33"/>
      <c r="D2" s="33"/>
      <c r="E2" s="33"/>
      <c r="F2" s="33"/>
      <c r="G2" s="3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5" t="s">
        <v>24</v>
      </c>
      <c r="C4" s="36"/>
      <c r="D4" s="36"/>
      <c r="E4" s="36"/>
      <c r="F4" s="36"/>
      <c r="G4" s="37"/>
    </row>
    <row r="5" spans="2:7" ht="19.5" customHeight="1" thickTop="1">
      <c r="B5" s="28" t="s">
        <v>27</v>
      </c>
      <c r="C5" s="25" t="s">
        <v>4</v>
      </c>
      <c r="D5" s="26"/>
      <c r="E5" s="30" t="s">
        <v>0</v>
      </c>
      <c r="F5" s="31"/>
      <c r="G5" s="44" t="s">
        <v>28</v>
      </c>
    </row>
    <row r="6" spans="2:7" ht="17.100000000000001" customHeight="1">
      <c r="B6" s="29"/>
      <c r="C6" s="38" t="s">
        <v>1</v>
      </c>
      <c r="D6" s="40" t="s">
        <v>25</v>
      </c>
      <c r="E6" s="42" t="s">
        <v>5</v>
      </c>
      <c r="F6" s="40" t="s">
        <v>25</v>
      </c>
      <c r="G6" s="45"/>
    </row>
    <row r="7" spans="2:7" ht="17.100000000000001" customHeight="1">
      <c r="B7" s="27" t="s">
        <v>3</v>
      </c>
      <c r="C7" s="39"/>
      <c r="D7" s="41"/>
      <c r="E7" s="43"/>
      <c r="F7" s="41"/>
      <c r="G7" s="46"/>
    </row>
    <row r="8" spans="2:7" ht="17.100000000000001" customHeight="1">
      <c r="B8" s="6" t="s">
        <v>6</v>
      </c>
      <c r="C8" s="3">
        <v>16875</v>
      </c>
      <c r="D8" s="10">
        <f>C8/C$26</f>
        <v>0.10926431929138447</v>
      </c>
      <c r="E8" s="11">
        <v>83.202914379999996</v>
      </c>
      <c r="F8" s="10">
        <f>E8/E$26</f>
        <v>8.9504327030283312E-2</v>
      </c>
      <c r="G8" s="12">
        <f t="shared" ref="G8:G26" si="0">E8*10^6/C8</f>
        <v>4930.5430743703701</v>
      </c>
    </row>
    <row r="9" spans="2:7" ht="17.100000000000001" customHeight="1">
      <c r="B9" s="7" t="s">
        <v>7</v>
      </c>
      <c r="C9" s="3">
        <v>5612</v>
      </c>
      <c r="D9" s="10">
        <f t="shared" ref="D9:F24" si="1">C9/C$26</f>
        <v>3.6337265769674054E-2</v>
      </c>
      <c r="E9" s="11">
        <v>28.970735469999997</v>
      </c>
      <c r="F9" s="10">
        <f t="shared" si="1"/>
        <v>3.1164848024097646E-2</v>
      </c>
      <c r="G9" s="13">
        <f t="shared" si="0"/>
        <v>5162.2835833927293</v>
      </c>
    </row>
    <row r="10" spans="2:7" ht="17.100000000000001" customHeight="1">
      <c r="B10" s="7" t="s">
        <v>8</v>
      </c>
      <c r="C10" s="3">
        <v>3516</v>
      </c>
      <c r="D10" s="10">
        <f t="shared" si="1"/>
        <v>2.2765827948356018E-2</v>
      </c>
      <c r="E10" s="11">
        <v>16.652346640000001</v>
      </c>
      <c r="F10" s="10">
        <f t="shared" si="1"/>
        <v>1.7913520104368724E-2</v>
      </c>
      <c r="G10" s="13">
        <f t="shared" si="0"/>
        <v>4736.162298065984</v>
      </c>
    </row>
    <row r="11" spans="2:7" ht="17.100000000000001" customHeight="1">
      <c r="B11" s="7" t="s">
        <v>9</v>
      </c>
      <c r="C11" s="3">
        <v>6671</v>
      </c>
      <c r="D11" s="10">
        <f t="shared" si="1"/>
        <v>4.3194208829204488E-2</v>
      </c>
      <c r="E11" s="11">
        <v>46.947227810000001</v>
      </c>
      <c r="F11" s="10">
        <f t="shared" si="1"/>
        <v>5.0502798638523506E-2</v>
      </c>
      <c r="G11" s="13">
        <f t="shared" si="0"/>
        <v>7037.5097901364115</v>
      </c>
    </row>
    <row r="12" spans="2:7" ht="17.100000000000001" customHeight="1">
      <c r="B12" s="18" t="s">
        <v>10</v>
      </c>
      <c r="C12" s="19">
        <v>5292</v>
      </c>
      <c r="D12" s="20">
        <f t="shared" si="1"/>
        <v>3.426529052977817E-2</v>
      </c>
      <c r="E12" s="21">
        <v>27.426019699999998</v>
      </c>
      <c r="F12" s="20">
        <f t="shared" si="1"/>
        <v>2.9503142463935799E-2</v>
      </c>
      <c r="G12" s="22">
        <f t="shared" si="0"/>
        <v>5182.5434051398333</v>
      </c>
    </row>
    <row r="13" spans="2:7" ht="17.100000000000001" customHeight="1">
      <c r="B13" s="7" t="s">
        <v>11</v>
      </c>
      <c r="C13" s="3">
        <v>3022</v>
      </c>
      <c r="D13" s="10">
        <f t="shared" si="1"/>
        <v>1.9567216171766749E-2</v>
      </c>
      <c r="E13" s="11">
        <v>15.84037206</v>
      </c>
      <c r="F13" s="10">
        <f t="shared" si="1"/>
        <v>1.7040050239879624E-2</v>
      </c>
      <c r="G13" s="13">
        <f t="shared" si="0"/>
        <v>5241.6849966909331</v>
      </c>
    </row>
    <row r="14" spans="2:7" ht="17.100000000000001" customHeight="1">
      <c r="B14" s="7" t="s">
        <v>12</v>
      </c>
      <c r="C14" s="3">
        <v>3649</v>
      </c>
      <c r="D14" s="10">
        <f t="shared" si="1"/>
        <v>2.3626992657437743E-2</v>
      </c>
      <c r="E14" s="11">
        <v>16.112027430000001</v>
      </c>
      <c r="F14" s="10">
        <f t="shared" si="1"/>
        <v>1.7332279559696059E-2</v>
      </c>
      <c r="G14" s="13">
        <f t="shared" si="0"/>
        <v>4415.4638065223353</v>
      </c>
    </row>
    <row r="15" spans="2:7" ht="17.100000000000001" customHeight="1">
      <c r="B15" s="7" t="s">
        <v>13</v>
      </c>
      <c r="C15" s="3">
        <v>7075</v>
      </c>
      <c r="D15" s="10">
        <f t="shared" si="1"/>
        <v>4.5810077569573046E-2</v>
      </c>
      <c r="E15" s="11">
        <v>34.589358700000005</v>
      </c>
      <c r="F15" s="10">
        <f t="shared" si="1"/>
        <v>3.7209000380841899E-2</v>
      </c>
      <c r="G15" s="13">
        <f t="shared" si="0"/>
        <v>4888.9552932862198</v>
      </c>
    </row>
    <row r="16" spans="2:7" ht="17.100000000000001" customHeight="1">
      <c r="B16" s="7" t="s">
        <v>14</v>
      </c>
      <c r="C16" s="3">
        <v>67224</v>
      </c>
      <c r="D16" s="10">
        <f t="shared" si="1"/>
        <v>0.43527019852112769</v>
      </c>
      <c r="E16" s="11">
        <v>421.33670548999999</v>
      </c>
      <c r="F16" s="10">
        <f t="shared" si="1"/>
        <v>0.45324684308298779</v>
      </c>
      <c r="G16" s="13">
        <f t="shared" si="0"/>
        <v>6267.65300324289</v>
      </c>
    </row>
    <row r="17" spans="2:7" ht="17.100000000000001" customHeight="1">
      <c r="B17" s="18" t="s">
        <v>15</v>
      </c>
      <c r="C17" s="19">
        <v>927</v>
      </c>
      <c r="D17" s="20">
        <f t="shared" si="1"/>
        <v>6.0022532730733867E-3</v>
      </c>
      <c r="E17" s="21">
        <v>4.2441701100000007</v>
      </c>
      <c r="F17" s="20">
        <f t="shared" si="1"/>
        <v>4.5656043700904991E-3</v>
      </c>
      <c r="G17" s="22">
        <f t="shared" si="0"/>
        <v>4578.3927831715218</v>
      </c>
    </row>
    <row r="18" spans="2:7" ht="17.100000000000001" customHeight="1">
      <c r="B18" s="7" t="s">
        <v>16</v>
      </c>
      <c r="C18" s="3">
        <v>6958</v>
      </c>
      <c r="D18" s="10">
        <f t="shared" si="1"/>
        <v>4.5052511622486115E-2</v>
      </c>
      <c r="E18" s="11">
        <v>59.240863560000001</v>
      </c>
      <c r="F18" s="10">
        <f t="shared" si="1"/>
        <v>6.3727498791859433E-2</v>
      </c>
      <c r="G18" s="13">
        <f t="shared" si="0"/>
        <v>8514.0648979591842</v>
      </c>
    </row>
    <row r="19" spans="2:7" ht="17.100000000000001" customHeight="1">
      <c r="B19" s="7" t="s">
        <v>17</v>
      </c>
      <c r="C19" s="3">
        <v>0</v>
      </c>
      <c r="D19" s="10">
        <f t="shared" si="1"/>
        <v>0</v>
      </c>
      <c r="E19" s="11">
        <v>0</v>
      </c>
      <c r="F19" s="10">
        <f t="shared" si="1"/>
        <v>0</v>
      </c>
      <c r="G19" s="23" t="s">
        <v>26</v>
      </c>
    </row>
    <row r="20" spans="2:7" ht="17.100000000000001" customHeight="1">
      <c r="B20" s="7" t="s">
        <v>18</v>
      </c>
      <c r="C20" s="3">
        <v>3887</v>
      </c>
      <c r="D20" s="10">
        <f t="shared" si="1"/>
        <v>2.5168024242110308E-2</v>
      </c>
      <c r="E20" s="11">
        <v>23.526345550000002</v>
      </c>
      <c r="F20" s="10">
        <f t="shared" si="1"/>
        <v>2.5308124620702151E-2</v>
      </c>
      <c r="G20" s="13">
        <f t="shared" si="0"/>
        <v>6052.5715333161825</v>
      </c>
    </row>
    <row r="21" spans="2:7" ht="17.100000000000001" customHeight="1">
      <c r="B21" s="7" t="s">
        <v>19</v>
      </c>
      <c r="C21" s="3">
        <v>2021</v>
      </c>
      <c r="D21" s="10">
        <f t="shared" si="1"/>
        <v>1.3085818624467437E-2</v>
      </c>
      <c r="E21" s="11">
        <v>13.63701623</v>
      </c>
      <c r="F21" s="10">
        <f t="shared" si="1"/>
        <v>1.4669822198687283E-2</v>
      </c>
      <c r="G21" s="13">
        <f t="shared" si="0"/>
        <v>6747.6577090549235</v>
      </c>
    </row>
    <row r="22" spans="2:7" ht="17.100000000000001" customHeight="1">
      <c r="B22" s="18" t="s">
        <v>20</v>
      </c>
      <c r="C22" s="19">
        <v>17595</v>
      </c>
      <c r="D22" s="20">
        <f t="shared" si="1"/>
        <v>0.11392626358115021</v>
      </c>
      <c r="E22" s="21">
        <v>111.8601694</v>
      </c>
      <c r="F22" s="20">
        <f t="shared" si="1"/>
        <v>0.12033195301205857</v>
      </c>
      <c r="G22" s="22">
        <f t="shared" si="0"/>
        <v>6357.4975504404665</v>
      </c>
    </row>
    <row r="23" spans="2:7" ht="17.100000000000001" customHeight="1">
      <c r="B23" s="7" t="s">
        <v>21</v>
      </c>
      <c r="C23" s="3">
        <v>277</v>
      </c>
      <c r="D23" s="10">
        <f t="shared" si="1"/>
        <v>1.7935535670348739E-3</v>
      </c>
      <c r="E23" s="11">
        <v>1.1924838400000002</v>
      </c>
      <c r="F23" s="10">
        <f t="shared" si="1"/>
        <v>1.2827971759045019E-3</v>
      </c>
      <c r="G23" s="13">
        <f t="shared" si="0"/>
        <v>4304.9958122743683</v>
      </c>
    </row>
    <row r="24" spans="2:7" ht="17.100000000000001" customHeight="1">
      <c r="B24" s="7" t="s">
        <v>22</v>
      </c>
      <c r="C24" s="3">
        <v>355</v>
      </c>
      <c r="D24" s="10">
        <f t="shared" si="1"/>
        <v>2.2985975317594953E-3</v>
      </c>
      <c r="E24" s="11">
        <v>1.26601856</v>
      </c>
      <c r="F24" s="10">
        <f t="shared" si="1"/>
        <v>1.3619010832135754E-3</v>
      </c>
      <c r="G24" s="13">
        <f t="shared" si="0"/>
        <v>3566.2494647887324</v>
      </c>
    </row>
    <row r="25" spans="2:7" ht="17.100000000000001" customHeight="1" thickBot="1">
      <c r="B25" s="8" t="s">
        <v>23</v>
      </c>
      <c r="C25" s="4">
        <v>3486</v>
      </c>
      <c r="D25" s="10">
        <f t="shared" ref="D25:F25" si="2">C25/C$26</f>
        <v>2.2571580269615778E-2</v>
      </c>
      <c r="E25" s="14">
        <v>23.551783589999999</v>
      </c>
      <c r="F25" s="10">
        <f t="shared" si="2"/>
        <v>2.5335489222869455E-2</v>
      </c>
      <c r="G25" s="13">
        <f t="shared" si="0"/>
        <v>6756.1054475043029</v>
      </c>
    </row>
    <row r="26" spans="2:7" ht="17.100000000000001" customHeight="1" thickTop="1" thickBot="1">
      <c r="B26" s="9" t="s">
        <v>2</v>
      </c>
      <c r="C26" s="5">
        <v>154442</v>
      </c>
      <c r="D26" s="15">
        <f>C26/C$26</f>
        <v>1</v>
      </c>
      <c r="E26" s="16">
        <v>929.59655852000014</v>
      </c>
      <c r="F26" s="15">
        <f>E26/E$26</f>
        <v>1</v>
      </c>
      <c r="G26" s="17">
        <f t="shared" si="0"/>
        <v>6019.0657885808268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D.XII</vt:lpstr>
      <vt:lpstr>D.XII!Área_de_impresión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2014-11-03T11:41:10Z</cp:lastPrinted>
  <dcterms:created xsi:type="dcterms:W3CDTF">2001-12-13T08:15:43Z</dcterms:created>
  <dcterms:modified xsi:type="dcterms:W3CDTF">2016-05-03T15:32:33Z</dcterms:modified>
</cp:coreProperties>
</file>