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135" windowHeight="3690"/>
  </bookViews>
  <sheets>
    <sheet name="Cuadro 4" sheetId="17" r:id="rId1"/>
  </sheets>
  <definedNames>
    <definedName name="_xlnm.Print_Area" localSheetId="0">'Cuadro 4'!$B$2:$G$29</definedName>
  </definedNames>
  <calcPr calcId="145621"/>
</workbook>
</file>

<file path=xl/calcChain.xml><?xml version="1.0" encoding="utf-8"?>
<calcChain xmlns="http://schemas.openxmlformats.org/spreadsheetml/2006/main">
  <c r="D8" i="17" l="1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7" i="17"/>
  <c r="G28" i="17" l="1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28" i="17"/>
</calcChain>
</file>

<file path=xl/sharedStrings.xml><?xml version="1.0" encoding="utf-8"?>
<sst xmlns="http://schemas.openxmlformats.org/spreadsheetml/2006/main" count="31" uniqueCount="29">
  <si>
    <t>Número</t>
  </si>
  <si>
    <t>% s/total</t>
  </si>
  <si>
    <t>Total declarantes</t>
  </si>
  <si>
    <t>1. Inmuebles de naturaleza urbana</t>
  </si>
  <si>
    <t>2. Inmuebles de naturaleza rústica</t>
  </si>
  <si>
    <t>Bienes y derechos</t>
  </si>
  <si>
    <t>5. Deuda Pública, obligaciones, bonos y demás valores negociados en mercados organizados</t>
  </si>
  <si>
    <t>11. Seguros de vida</t>
  </si>
  <si>
    <t>14. Objetos de arte y antigüedades</t>
  </si>
  <si>
    <t>15. Derechos reales de uso y disfrute</t>
  </si>
  <si>
    <t>16. Concesiones administrativas</t>
  </si>
  <si>
    <t>18. Opciones contractuales</t>
  </si>
  <si>
    <t>19. Demás bienes y derechos de contenido económico</t>
  </si>
  <si>
    <t>20. Total bienes y derechos no exentos</t>
  </si>
  <si>
    <t>Cuadro 4</t>
  </si>
  <si>
    <t>3. Bienes y derechos no exentos afectos a actividades económicas</t>
  </si>
  <si>
    <t>4. Depósitos bancarios (c/c, ahorro, vista o plazo, cuentas financieras y otras imposiciones)</t>
  </si>
  <si>
    <t>6. Obligaciones, bonos, certificados de depósito, pagarés  y demás valores no negociados en mercados organizados</t>
  </si>
  <si>
    <t>7. Acciones y participaciones en capital social o en fondo patrimonial de IIC, negociadas en mercados organizados</t>
  </si>
  <si>
    <t>8. Acciones y participaciones en capital social o en fondos propios de otras entidades jurídicas, negociadas en mercados organizados</t>
  </si>
  <si>
    <t>9. Acciones y participaciones en capital social o en fondo patrimonial de IIC, no negociadas en mercados organizados</t>
  </si>
  <si>
    <t>10. Acciones y participaciones en capital social o en fondos propios de otras entidades jurídicas, no negociadas en mercados organizados</t>
  </si>
  <si>
    <t>12. Rentas temporales y vitalicias</t>
  </si>
  <si>
    <t>13. Vehículos, joyas, pieles, embarcaciones y aeronaves</t>
  </si>
  <si>
    <t>17. Derechos derivados de la propiedad intelectual o industrial</t>
  </si>
  <si>
    <t>21. Deudas deducibles</t>
  </si>
  <si>
    <t>Tasa de variación</t>
  </si>
  <si>
    <t xml:space="preserve"> NÚMERO DE DECLARANTES POR TIPOS DE BIENES Y DERECHOS. IP 2012 Y 2013</t>
  </si>
  <si>
    <t>Fuente: AEAT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</si>
</sst>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3" fontId="1" fillId="0" borderId="0" xfId="0" applyNumberFormat="1" applyFont="1"/>
    <xf numFmtId="10" fontId="1" fillId="0" borderId="0" xfId="0" applyNumberFormat="1" applyFont="1"/>
    <xf numFmtId="3" fontId="3" fillId="0" borderId="0" xfId="0" applyNumberFormat="1" applyFont="1"/>
    <xf numFmtId="10" fontId="3" fillId="0" borderId="0" xfId="0" applyNumberFormat="1" applyFont="1"/>
    <xf numFmtId="3" fontId="2" fillId="2" borderId="1" xfId="0" applyNumberFormat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 indent="1"/>
    </xf>
    <xf numFmtId="3" fontId="6" fillId="0" borderId="9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wrapText="1" indent="1"/>
    </xf>
    <xf numFmtId="3" fontId="6" fillId="0" borderId="2" xfId="0" applyNumberFormat="1" applyFont="1" applyBorder="1" applyAlignment="1">
      <alignment horizontal="right" vertical="center" indent="2"/>
    </xf>
    <xf numFmtId="0" fontId="6" fillId="0" borderId="7" xfId="0" applyFont="1" applyFill="1" applyBorder="1" applyAlignment="1">
      <alignment horizontal="left" vertical="center" wrapText="1" indent="1"/>
    </xf>
    <xf numFmtId="3" fontId="6" fillId="0" borderId="7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wrapText="1" indent="1"/>
    </xf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 indent="2"/>
    </xf>
    <xf numFmtId="9" fontId="2" fillId="2" borderId="5" xfId="0" applyNumberFormat="1" applyFont="1" applyFill="1" applyBorder="1" applyAlignment="1">
      <alignment horizontal="right" vertical="center" indent="1"/>
    </xf>
    <xf numFmtId="0" fontId="7" fillId="0" borderId="0" xfId="0" applyFont="1"/>
    <xf numFmtId="0" fontId="6" fillId="0" borderId="10" xfId="0" applyFont="1" applyFill="1" applyBorder="1" applyAlignment="1">
      <alignment horizontal="left" vertical="center" wrapText="1" indent="1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wrapText="1" indent="1"/>
    </xf>
    <xf numFmtId="0" fontId="5" fillId="0" borderId="3" xfId="0" applyFont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29"/>
  <sheetViews>
    <sheetView showGridLines="0" showRowColHeaders="0" tabSelected="1" zoomScale="90" zoomScaleNormal="90" workbookViewId="0">
      <selection activeCell="B2" sqref="B2:G2"/>
    </sheetView>
  </sheetViews>
  <sheetFormatPr baseColWidth="10" defaultRowHeight="12.75" x14ac:dyDescent="0.2"/>
  <cols>
    <col min="1" max="1" width="3.7109375" style="1" customWidth="1"/>
    <col min="2" max="2" width="62.7109375" style="1" customWidth="1"/>
    <col min="3" max="3" width="13.7109375" style="3" customWidth="1"/>
    <col min="4" max="4" width="10.7109375" style="4" customWidth="1"/>
    <col min="5" max="5" width="13.7109375" style="1" customWidth="1"/>
    <col min="6" max="6" width="10.7109375" style="1" customWidth="1"/>
    <col min="7" max="16384" width="11.42578125" style="1"/>
  </cols>
  <sheetData>
    <row r="2" spans="2:7" ht="15" customHeight="1" x14ac:dyDescent="0.2">
      <c r="B2" s="28" t="s">
        <v>14</v>
      </c>
      <c r="C2" s="29"/>
      <c r="D2" s="29"/>
      <c r="E2" s="29"/>
      <c r="F2" s="29"/>
      <c r="G2" s="30"/>
    </row>
    <row r="3" spans="2:7" ht="18" customHeight="1" x14ac:dyDescent="0.2">
      <c r="B3" s="31" t="s">
        <v>27</v>
      </c>
      <c r="C3" s="32"/>
      <c r="D3" s="32"/>
      <c r="E3" s="32"/>
      <c r="F3" s="32"/>
      <c r="G3" s="33"/>
    </row>
    <row r="4" spans="2:7" ht="9.9499999999999993" customHeight="1" x14ac:dyDescent="0.2">
      <c r="B4" s="25"/>
      <c r="C4" s="23"/>
      <c r="D4" s="23"/>
      <c r="E4" s="23"/>
      <c r="F4" s="23"/>
      <c r="G4" s="25"/>
    </row>
    <row r="5" spans="2:7" ht="18" customHeight="1" x14ac:dyDescent="0.2">
      <c r="B5" s="34" t="s">
        <v>5</v>
      </c>
      <c r="C5" s="36">
        <v>2012</v>
      </c>
      <c r="D5" s="37"/>
      <c r="E5" s="36">
        <v>2013</v>
      </c>
      <c r="F5" s="37"/>
      <c r="G5" s="26" t="s">
        <v>26</v>
      </c>
    </row>
    <row r="6" spans="2:7" ht="24.95" customHeight="1" x14ac:dyDescent="0.2">
      <c r="B6" s="35"/>
      <c r="C6" s="7" t="s">
        <v>0</v>
      </c>
      <c r="D6" s="8" t="s">
        <v>1</v>
      </c>
      <c r="E6" s="7" t="s">
        <v>0</v>
      </c>
      <c r="F6" s="8" t="s">
        <v>1</v>
      </c>
      <c r="G6" s="27"/>
    </row>
    <row r="7" spans="2:7" s="2" customFormat="1" ht="20.100000000000001" customHeight="1" x14ac:dyDescent="0.2">
      <c r="B7" s="9" t="s">
        <v>3</v>
      </c>
      <c r="C7" s="10">
        <v>160006</v>
      </c>
      <c r="D7" s="11">
        <f>C7/C$28</f>
        <v>0.92219820754445114</v>
      </c>
      <c r="E7" s="10">
        <v>164826</v>
      </c>
      <c r="F7" s="11">
        <f t="shared" ref="F7:F27" si="0">E7/$E$28</f>
        <v>0.92349325698533735</v>
      </c>
      <c r="G7" s="11">
        <f t="shared" ref="G7:G28" si="1">(E7/C7-1)</f>
        <v>3.0123870354861637E-2</v>
      </c>
    </row>
    <row r="8" spans="2:7" s="2" customFormat="1" ht="20.100000000000001" customHeight="1" x14ac:dyDescent="0.2">
      <c r="B8" s="9" t="s">
        <v>4</v>
      </c>
      <c r="C8" s="12">
        <v>40549</v>
      </c>
      <c r="D8" s="11">
        <f t="shared" ref="D8:D28" si="2">C8/C$28</f>
        <v>0.23370508054522923</v>
      </c>
      <c r="E8" s="12">
        <v>41475</v>
      </c>
      <c r="F8" s="11">
        <f t="shared" si="0"/>
        <v>0.23237767605515433</v>
      </c>
      <c r="G8" s="11">
        <f t="shared" si="1"/>
        <v>2.2836568102789112E-2</v>
      </c>
    </row>
    <row r="9" spans="2:7" s="2" customFormat="1" ht="20.100000000000001" customHeight="1" x14ac:dyDescent="0.2">
      <c r="B9" s="9" t="s">
        <v>15</v>
      </c>
      <c r="C9" s="12">
        <v>10356</v>
      </c>
      <c r="D9" s="11">
        <f t="shared" si="2"/>
        <v>5.9687040719287626E-2</v>
      </c>
      <c r="E9" s="12">
        <v>10097</v>
      </c>
      <c r="F9" s="11">
        <f t="shared" si="0"/>
        <v>5.6571847983819007E-2</v>
      </c>
      <c r="G9" s="11">
        <f t="shared" si="1"/>
        <v>-2.5009656237929723E-2</v>
      </c>
    </row>
    <row r="10" spans="2:7" s="2" customFormat="1" ht="32.1" customHeight="1" x14ac:dyDescent="0.2">
      <c r="B10" s="9" t="s">
        <v>16</v>
      </c>
      <c r="C10" s="12">
        <v>166659</v>
      </c>
      <c r="D10" s="11">
        <f t="shared" si="2"/>
        <v>0.96054292383504802</v>
      </c>
      <c r="E10" s="12">
        <v>171212</v>
      </c>
      <c r="F10" s="11">
        <f t="shared" si="0"/>
        <v>0.95927297583496285</v>
      </c>
      <c r="G10" s="11">
        <f t="shared" si="1"/>
        <v>2.7319256685807591E-2</v>
      </c>
    </row>
    <row r="11" spans="2:7" s="2" customFormat="1" ht="32.1" customHeight="1" x14ac:dyDescent="0.2">
      <c r="B11" s="13" t="s">
        <v>6</v>
      </c>
      <c r="C11" s="14">
        <v>52721</v>
      </c>
      <c r="D11" s="15">
        <f t="shared" si="2"/>
        <v>0.3038586784242529</v>
      </c>
      <c r="E11" s="14">
        <v>45065</v>
      </c>
      <c r="F11" s="15">
        <f t="shared" si="0"/>
        <v>0.25249186187885547</v>
      </c>
      <c r="G11" s="15">
        <f t="shared" si="1"/>
        <v>-0.14521727584833366</v>
      </c>
    </row>
    <row r="12" spans="2:7" s="2" customFormat="1" ht="32.1" customHeight="1" x14ac:dyDescent="0.2">
      <c r="B12" s="9" t="s">
        <v>17</v>
      </c>
      <c r="C12" s="12">
        <v>35606</v>
      </c>
      <c r="D12" s="11">
        <f t="shared" si="2"/>
        <v>0.20521598801187285</v>
      </c>
      <c r="E12" s="12">
        <v>27913</v>
      </c>
      <c r="F12" s="11">
        <f t="shared" si="0"/>
        <v>0.15639199690723382</v>
      </c>
      <c r="G12" s="11">
        <f t="shared" si="1"/>
        <v>-0.21605909116441047</v>
      </c>
    </row>
    <row r="13" spans="2:7" s="2" customFormat="1" ht="32.1" customHeight="1" x14ac:dyDescent="0.2">
      <c r="B13" s="9" t="s">
        <v>18</v>
      </c>
      <c r="C13" s="12">
        <v>73294</v>
      </c>
      <c r="D13" s="11">
        <f t="shared" si="2"/>
        <v>0.42243163021238583</v>
      </c>
      <c r="E13" s="12">
        <v>81215</v>
      </c>
      <c r="F13" s="11">
        <f t="shared" si="0"/>
        <v>0.45503442943506589</v>
      </c>
      <c r="G13" s="11">
        <f t="shared" si="1"/>
        <v>0.10807160204109478</v>
      </c>
    </row>
    <row r="14" spans="2:7" s="2" customFormat="1" ht="32.1" customHeight="1" x14ac:dyDescent="0.2">
      <c r="B14" s="9" t="s">
        <v>19</v>
      </c>
      <c r="C14" s="12">
        <v>96469</v>
      </c>
      <c r="D14" s="11">
        <f t="shared" si="2"/>
        <v>0.55600126797498628</v>
      </c>
      <c r="E14" s="12">
        <v>100599</v>
      </c>
      <c r="F14" s="11">
        <f t="shared" si="0"/>
        <v>0.56363982720849837</v>
      </c>
      <c r="G14" s="11">
        <f t="shared" si="1"/>
        <v>4.2811680436202204E-2</v>
      </c>
    </row>
    <row r="15" spans="2:7" s="2" customFormat="1" ht="32.1" customHeight="1" x14ac:dyDescent="0.2">
      <c r="B15" s="9" t="s">
        <v>20</v>
      </c>
      <c r="C15" s="12">
        <v>23386</v>
      </c>
      <c r="D15" s="11">
        <f t="shared" si="2"/>
        <v>0.13478574104492666</v>
      </c>
      <c r="E15" s="12">
        <v>24146</v>
      </c>
      <c r="F15" s="11">
        <f t="shared" si="0"/>
        <v>0.13528610888553963</v>
      </c>
      <c r="G15" s="11">
        <f t="shared" si="1"/>
        <v>3.2498075771829393E-2</v>
      </c>
    </row>
    <row r="16" spans="2:7" s="2" customFormat="1" ht="32.1" customHeight="1" x14ac:dyDescent="0.2">
      <c r="B16" s="13" t="s">
        <v>21</v>
      </c>
      <c r="C16" s="14">
        <v>64902</v>
      </c>
      <c r="D16" s="15">
        <f t="shared" si="2"/>
        <v>0.37406414800726207</v>
      </c>
      <c r="E16" s="14">
        <v>63891</v>
      </c>
      <c r="F16" s="15">
        <f t="shared" si="0"/>
        <v>0.35797087645183523</v>
      </c>
      <c r="G16" s="15">
        <f t="shared" si="1"/>
        <v>-1.5577331977442932E-2</v>
      </c>
    </row>
    <row r="17" spans="2:7" s="2" customFormat="1" ht="20.100000000000001" customHeight="1" x14ac:dyDescent="0.2">
      <c r="B17" s="9" t="s">
        <v>7</v>
      </c>
      <c r="C17" s="12">
        <v>47859</v>
      </c>
      <c r="D17" s="11">
        <f t="shared" si="2"/>
        <v>0.27583643122676582</v>
      </c>
      <c r="E17" s="12">
        <v>51150</v>
      </c>
      <c r="F17" s="11">
        <f t="shared" si="0"/>
        <v>0.28658512670816499</v>
      </c>
      <c r="G17" s="11">
        <f t="shared" si="1"/>
        <v>6.8764495706136852E-2</v>
      </c>
    </row>
    <row r="18" spans="2:7" s="2" customFormat="1" ht="20.100000000000001" customHeight="1" x14ac:dyDescent="0.2">
      <c r="B18" s="9" t="s">
        <v>22</v>
      </c>
      <c r="C18" s="12">
        <v>5522</v>
      </c>
      <c r="D18" s="11">
        <f t="shared" si="2"/>
        <v>3.1826172156422007E-2</v>
      </c>
      <c r="E18" s="12">
        <v>6376</v>
      </c>
      <c r="F18" s="11">
        <f t="shared" si="0"/>
        <v>3.572369047685748E-2</v>
      </c>
      <c r="G18" s="11">
        <f t="shared" si="1"/>
        <v>0.15465411082940972</v>
      </c>
    </row>
    <row r="19" spans="2:7" s="2" customFormat="1" ht="20.100000000000001" customHeight="1" x14ac:dyDescent="0.2">
      <c r="B19" s="9" t="s">
        <v>23</v>
      </c>
      <c r="C19" s="12">
        <v>22447</v>
      </c>
      <c r="D19" s="11">
        <f t="shared" si="2"/>
        <v>0.129373793262442</v>
      </c>
      <c r="E19" s="12">
        <v>23012</v>
      </c>
      <c r="F19" s="11">
        <f t="shared" si="0"/>
        <v>0.12893249141365187</v>
      </c>
      <c r="G19" s="11">
        <f t="shared" si="1"/>
        <v>2.5170401389940755E-2</v>
      </c>
    </row>
    <row r="20" spans="2:7" s="2" customFormat="1" ht="20.100000000000001" customHeight="1" x14ac:dyDescent="0.2">
      <c r="B20" s="9" t="s">
        <v>8</v>
      </c>
      <c r="C20" s="12">
        <v>608</v>
      </c>
      <c r="D20" s="11">
        <f t="shared" si="2"/>
        <v>3.504221780352151E-3</v>
      </c>
      <c r="E20" s="12">
        <v>656</v>
      </c>
      <c r="F20" s="11">
        <f t="shared" si="0"/>
        <v>3.6754612535788121E-3</v>
      </c>
      <c r="G20" s="11">
        <f t="shared" si="1"/>
        <v>7.8947368421052655E-2</v>
      </c>
    </row>
    <row r="21" spans="2:7" s="2" customFormat="1" ht="20.100000000000001" customHeight="1" x14ac:dyDescent="0.2">
      <c r="B21" s="13" t="s">
        <v>9</v>
      </c>
      <c r="C21" s="14">
        <v>9885</v>
      </c>
      <c r="D21" s="15">
        <f t="shared" si="2"/>
        <v>5.6972421544047719E-2</v>
      </c>
      <c r="E21" s="14">
        <v>10503</v>
      </c>
      <c r="F21" s="15">
        <f t="shared" si="0"/>
        <v>5.8846599918198579E-2</v>
      </c>
      <c r="G21" s="15">
        <f t="shared" si="1"/>
        <v>6.2518968133535635E-2</v>
      </c>
    </row>
    <row r="22" spans="2:7" s="2" customFormat="1" ht="20.100000000000001" customHeight="1" x14ac:dyDescent="0.2">
      <c r="B22" s="20" t="s">
        <v>10</v>
      </c>
      <c r="C22" s="21">
        <v>1125</v>
      </c>
      <c r="D22" s="22">
        <f t="shared" si="2"/>
        <v>6.4839629981844902E-3</v>
      </c>
      <c r="E22" s="21">
        <v>1175</v>
      </c>
      <c r="F22" s="22">
        <f t="shared" si="0"/>
        <v>6.5833338002364399E-3</v>
      </c>
      <c r="G22" s="22">
        <f t="shared" si="1"/>
        <v>4.4444444444444509E-2</v>
      </c>
    </row>
    <row r="23" spans="2:7" s="2" customFormat="1" ht="20.100000000000001" customHeight="1" x14ac:dyDescent="0.2">
      <c r="B23" s="9" t="s">
        <v>24</v>
      </c>
      <c r="C23" s="12">
        <v>146</v>
      </c>
      <c r="D23" s="11">
        <f t="shared" si="2"/>
        <v>8.4147430909772055E-4</v>
      </c>
      <c r="E23" s="12">
        <v>162</v>
      </c>
      <c r="F23" s="11">
        <f t="shared" si="0"/>
        <v>9.0765963884110914E-4</v>
      </c>
      <c r="G23" s="11">
        <f t="shared" si="1"/>
        <v>0.1095890410958904</v>
      </c>
    </row>
    <row r="24" spans="2:7" s="2" customFormat="1" ht="20.100000000000001" customHeight="1" x14ac:dyDescent="0.2">
      <c r="B24" s="9" t="s">
        <v>11</v>
      </c>
      <c r="C24" s="12">
        <v>730</v>
      </c>
      <c r="D24" s="11">
        <f t="shared" si="2"/>
        <v>4.2073715454886028E-3</v>
      </c>
      <c r="E24" s="12">
        <v>754</v>
      </c>
      <c r="F24" s="11">
        <f t="shared" si="0"/>
        <v>4.2245393067049152E-3</v>
      </c>
      <c r="G24" s="11">
        <f t="shared" si="1"/>
        <v>3.287671232876721E-2</v>
      </c>
    </row>
    <row r="25" spans="2:7" s="2" customFormat="1" ht="20.100000000000001" customHeight="1" x14ac:dyDescent="0.2">
      <c r="B25" s="9" t="s">
        <v>12</v>
      </c>
      <c r="C25" s="12">
        <v>33580</v>
      </c>
      <c r="D25" s="11">
        <f t="shared" si="2"/>
        <v>0.19353909109247572</v>
      </c>
      <c r="E25" s="12">
        <v>34580</v>
      </c>
      <c r="F25" s="11">
        <f t="shared" si="0"/>
        <v>0.19374611303163922</v>
      </c>
      <c r="G25" s="11">
        <f t="shared" si="1"/>
        <v>2.9779630732578832E-2</v>
      </c>
    </row>
    <row r="26" spans="2:7" s="2" customFormat="1" ht="20.100000000000001" customHeight="1" x14ac:dyDescent="0.2">
      <c r="B26" s="9" t="s">
        <v>13</v>
      </c>
      <c r="C26" s="12">
        <v>173412</v>
      </c>
      <c r="D26" s="11">
        <f t="shared" si="2"/>
        <v>0.99946399239215011</v>
      </c>
      <c r="E26" s="12">
        <v>178391</v>
      </c>
      <c r="F26" s="11">
        <f t="shared" si="0"/>
        <v>0.99949574464508828</v>
      </c>
      <c r="G26" s="11">
        <f t="shared" si="1"/>
        <v>2.8711969183216945E-2</v>
      </c>
    </row>
    <row r="27" spans="2:7" ht="20.100000000000001" customHeight="1" x14ac:dyDescent="0.2">
      <c r="B27" s="9" t="s">
        <v>25</v>
      </c>
      <c r="C27" s="12">
        <v>80752</v>
      </c>
      <c r="D27" s="11">
        <f t="shared" si="2"/>
        <v>0.46541598224835018</v>
      </c>
      <c r="E27" s="12">
        <v>83088</v>
      </c>
      <c r="F27" s="11">
        <f t="shared" si="0"/>
        <v>0.46552854365450663</v>
      </c>
      <c r="G27" s="11">
        <f t="shared" si="1"/>
        <v>2.8928076084802745E-2</v>
      </c>
    </row>
    <row r="28" spans="2:7" ht="24.95" customHeight="1" x14ac:dyDescent="0.2">
      <c r="B28" s="16" t="s">
        <v>2</v>
      </c>
      <c r="C28" s="17">
        <v>173505</v>
      </c>
      <c r="D28" s="18">
        <f t="shared" si="2"/>
        <v>1</v>
      </c>
      <c r="E28" s="17">
        <v>178481</v>
      </c>
      <c r="F28" s="18">
        <f>E28/E28</f>
        <v>1</v>
      </c>
      <c r="G28" s="24">
        <f t="shared" si="1"/>
        <v>2.8679288781303214E-2</v>
      </c>
    </row>
    <row r="29" spans="2:7" ht="15.75" customHeight="1" x14ac:dyDescent="0.2">
      <c r="B29" s="19" t="s">
        <v>28</v>
      </c>
      <c r="C29" s="5"/>
      <c r="D29" s="6"/>
    </row>
  </sheetData>
  <mergeCells count="6">
    <mergeCell ref="G5:G6"/>
    <mergeCell ref="B2:G2"/>
    <mergeCell ref="B3:G3"/>
    <mergeCell ref="B5:B6"/>
    <mergeCell ref="C5:D5"/>
    <mergeCell ref="E5:F5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</vt:lpstr>
      <vt:lpstr>'Cuadro 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DGTributos</cp:lastModifiedBy>
  <cp:lastPrinted>2014-10-09T08:29:55Z</cp:lastPrinted>
  <dcterms:created xsi:type="dcterms:W3CDTF">2001-06-22T10:02:54Z</dcterms:created>
  <dcterms:modified xsi:type="dcterms:W3CDTF">2016-05-03T12:03:07Z</dcterms:modified>
</cp:coreProperties>
</file>