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6" sheetId="1" r:id="rId1"/>
  </sheets>
  <definedNames>
    <definedName name="_xlnm.Print_Area" localSheetId="0">'Cuadro 6'!$B$2:$H$34</definedName>
  </definedNames>
  <calcPr calcId="145621"/>
</workbook>
</file>

<file path=xl/calcChain.xml><?xml version="1.0" encoding="utf-8"?>
<calcChain xmlns="http://schemas.openxmlformats.org/spreadsheetml/2006/main">
  <c r="H30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7" i="1"/>
  <c r="D32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8" i="1"/>
  <c r="D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7" i="1"/>
</calcChain>
</file>

<file path=xl/sharedStrings.xml><?xml version="1.0" encoding="utf-8"?>
<sst xmlns="http://schemas.openxmlformats.org/spreadsheetml/2006/main" count="38" uniqueCount="35">
  <si>
    <t>1. Inmuebles de naturaleza urbana</t>
  </si>
  <si>
    <t>2. Inmuebles de naturaleza rústica</t>
  </si>
  <si>
    <t>5. Valores de renta fija</t>
  </si>
  <si>
    <t>5.1. Deuda Pública, obligaciones, bonos y demás valores negociados en mercados organizados</t>
  </si>
  <si>
    <t>6. Valores de renta variable</t>
  </si>
  <si>
    <t>6.1. Acciones y participaciones en capital social o en fondos propios de otras entidades jurídicas, negociadas</t>
  </si>
  <si>
    <t>6.2. Acciones y participaciones en capital social o en fondos propios de otras entidades jurídicas, no negociadas</t>
  </si>
  <si>
    <t>7. Instituciones de Inversión Colectiva</t>
  </si>
  <si>
    <t>8. Seguros de vida</t>
  </si>
  <si>
    <t>11. Objetos de arte y antigüedades</t>
  </si>
  <si>
    <t>12. Derechos reales de uso y disfrute</t>
  </si>
  <si>
    <t>13. Concesiones administrativas</t>
  </si>
  <si>
    <t>15. Opciones contractuales</t>
  </si>
  <si>
    <t>16. Demás bienes y derechos de contenido económico</t>
  </si>
  <si>
    <t>Cuadro 6</t>
  </si>
  <si>
    <t>Millones de euros</t>
  </si>
  <si>
    <t>3. Bienes y derechos no exentos afectos a actividades económicas</t>
  </si>
  <si>
    <t>4. Depósitos bancarios (c/c, de ahorro, a la vista o a plazo, cuentas financieras y otras imposiciones)</t>
  </si>
  <si>
    <t>5.2. Obligaciones, bonos, certificados de depósito, pagarés  y demás valores no negociados en mercados organizados</t>
  </si>
  <si>
    <t>7.1. Acciones y participaciones en capital social o fondo patrimonial de IIC, negociadas</t>
  </si>
  <si>
    <t>7.2. Acciones y participaciones en capital social o en fondo patrimonial de IIC, no negociadas</t>
  </si>
  <si>
    <t>9. Rentas temporales y vitalicias</t>
  </si>
  <si>
    <t>10. Vehículos, joyas, pieles, embarcaciones y aeronaves</t>
  </si>
  <si>
    <t>14. Derechos derivados de la propiedad intelectual o industrial</t>
  </si>
  <si>
    <t>17. Total bienes y derechos no exentos</t>
  </si>
  <si>
    <t>18. Deudas deducibles</t>
  </si>
  <si>
    <t>BASE IMPONIBLE [=(17)-(18)+(19)]</t>
  </si>
  <si>
    <t>(*) Debidas a la falta de coincidencia entre el importe de la base imponible y el resultado de minorar la cuantía del total de bienes y derechos no exentos en el importe global de las deudas.</t>
  </si>
  <si>
    <r>
      <t xml:space="preserve">19. Discrepancias estadísticas </t>
    </r>
    <r>
      <rPr>
        <vertAlign val="superscript"/>
        <sz val="11"/>
        <rFont val="Times New Roman"/>
        <family val="1"/>
      </rPr>
      <t>(*)</t>
    </r>
  </si>
  <si>
    <t>Componente</t>
  </si>
  <si>
    <t>Variación</t>
  </si>
  <si>
    <t>Tasa</t>
  </si>
  <si>
    <t>% s/total bienes y derechos no exentos</t>
  </si>
  <si>
    <t>COMPOSICIÓN DE LA BASE IMPONIBLE (PATRIMONIO NETO). IP 2012 Y 2013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</si>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</sst>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Border="0"/>
  </cellStyleXfs>
  <cellXfs count="45">
    <xf numFmtId="0" fontId="0" fillId="0" borderId="0" xfId="0"/>
    <xf numFmtId="0" fontId="1" fillId="0" borderId="0" xfId="0" applyFont="1"/>
    <xf numFmtId="3" fontId="1" fillId="0" borderId="0" xfId="0" applyNumberFormat="1" applyFont="1"/>
    <xf numFmtId="10" fontId="1" fillId="0" borderId="0" xfId="0" applyNumberFormat="1" applyFont="1"/>
    <xf numFmtId="0" fontId="3" fillId="2" borderId="1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165" fontId="8" fillId="0" borderId="12" xfId="0" applyNumberFormat="1" applyFont="1" applyBorder="1" applyAlignment="1">
      <alignment horizontal="right" vertical="center" indent="2"/>
    </xf>
    <xf numFmtId="164" fontId="8" fillId="0" borderId="9" xfId="0" applyNumberFormat="1" applyFont="1" applyBorder="1" applyAlignment="1">
      <alignment horizontal="right" vertical="center" indent="1"/>
    </xf>
    <xf numFmtId="165" fontId="8" fillId="0" borderId="2" xfId="0" applyNumberFormat="1" applyFont="1" applyBorder="1" applyAlignment="1">
      <alignment horizontal="right" vertical="center" indent="2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right" vertical="center" indent="2"/>
    </xf>
    <xf numFmtId="164" fontId="8" fillId="0" borderId="10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wrapText="1" indent="1"/>
    </xf>
    <xf numFmtId="165" fontId="2" fillId="0" borderId="2" xfId="0" applyNumberFormat="1" applyFont="1" applyBorder="1" applyAlignment="1">
      <alignment horizontal="right" vertical="center" indent="2"/>
    </xf>
    <xf numFmtId="164" fontId="2" fillId="0" borderId="9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wrapText="1" indent="1"/>
    </xf>
    <xf numFmtId="165" fontId="2" fillId="0" borderId="4" xfId="0" applyNumberFormat="1" applyFont="1" applyBorder="1" applyAlignment="1">
      <alignment horizontal="right" vertical="center" indent="2"/>
    </xf>
    <xf numFmtId="164" fontId="2" fillId="0" borderId="11" xfId="0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/>
    </xf>
    <xf numFmtId="165" fontId="8" fillId="0" borderId="4" xfId="0" applyNumberFormat="1" applyFont="1" applyBorder="1" applyAlignment="1">
      <alignment horizontal="right" vertical="center" indent="2"/>
    </xf>
    <xf numFmtId="164" fontId="8" fillId="0" borderId="11" xfId="0" applyNumberFormat="1" applyFont="1" applyBorder="1" applyAlignment="1">
      <alignment horizontal="right" vertical="center" indent="1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165" fontId="3" fillId="3" borderId="5" xfId="0" applyNumberFormat="1" applyFont="1" applyFill="1" applyBorder="1" applyAlignment="1">
      <alignment horizontal="right" vertical="center" indent="2"/>
    </xf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4" fontId="3" fillId="3" borderId="6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3.7109375" style="1" customWidth="1"/>
    <col min="2" max="2" width="65.7109375" style="1" customWidth="1"/>
    <col min="3" max="3" width="15.7109375" style="2" customWidth="1"/>
    <col min="4" max="4" width="12.7109375" style="3" customWidth="1"/>
    <col min="5" max="5" width="15.7109375" style="1" customWidth="1"/>
    <col min="6" max="6" width="12.7109375" style="1" customWidth="1"/>
    <col min="7" max="7" width="15.7109375" style="1" customWidth="1"/>
    <col min="8" max="16384" width="11.42578125" style="1"/>
  </cols>
  <sheetData>
    <row r="2" spans="2:8" ht="15" customHeight="1" x14ac:dyDescent="0.2">
      <c r="B2" s="37" t="s">
        <v>14</v>
      </c>
      <c r="C2" s="38"/>
      <c r="D2" s="38"/>
      <c r="E2" s="38"/>
      <c r="F2" s="38"/>
      <c r="G2" s="38"/>
      <c r="H2" s="39"/>
    </row>
    <row r="3" spans="2:8" ht="18" customHeight="1" x14ac:dyDescent="0.2">
      <c r="B3" s="40" t="s">
        <v>33</v>
      </c>
      <c r="C3" s="41"/>
      <c r="D3" s="41"/>
      <c r="E3" s="41"/>
      <c r="F3" s="41"/>
      <c r="G3" s="41"/>
      <c r="H3" s="42"/>
    </row>
    <row r="4" spans="2:8" ht="9.9499999999999993" customHeight="1" x14ac:dyDescent="0.2">
      <c r="B4" s="32"/>
      <c r="C4" s="30"/>
      <c r="D4" s="30"/>
      <c r="E4" s="30"/>
      <c r="F4" s="30"/>
      <c r="G4" s="30"/>
      <c r="H4" s="30"/>
    </row>
    <row r="5" spans="2:8" ht="18" customHeight="1" x14ac:dyDescent="0.2">
      <c r="B5" s="43" t="s">
        <v>29</v>
      </c>
      <c r="C5" s="34">
        <v>2012</v>
      </c>
      <c r="D5" s="35"/>
      <c r="E5" s="34">
        <v>2013</v>
      </c>
      <c r="F5" s="35"/>
      <c r="G5" s="34" t="s">
        <v>30</v>
      </c>
      <c r="H5" s="35"/>
    </row>
    <row r="6" spans="2:8" ht="60.75" customHeight="1" x14ac:dyDescent="0.2">
      <c r="B6" s="44"/>
      <c r="C6" s="33" t="s">
        <v>15</v>
      </c>
      <c r="D6" s="31" t="s">
        <v>32</v>
      </c>
      <c r="E6" s="33" t="s">
        <v>15</v>
      </c>
      <c r="F6" s="31" t="s">
        <v>32</v>
      </c>
      <c r="G6" s="33" t="s">
        <v>15</v>
      </c>
      <c r="H6" s="4" t="s">
        <v>31</v>
      </c>
    </row>
    <row r="7" spans="2:8" ht="23.1" customHeight="1" x14ac:dyDescent="0.2">
      <c r="B7" s="5" t="s">
        <v>0</v>
      </c>
      <c r="C7" s="6">
        <v>92142.108287299998</v>
      </c>
      <c r="D7" s="7">
        <f>C7/$C$29</f>
        <v>0.28142383795866149</v>
      </c>
      <c r="E7" s="6">
        <v>95731.980123889982</v>
      </c>
      <c r="F7" s="7">
        <f>E7/$E$29</f>
        <v>0.28171420895036953</v>
      </c>
      <c r="G7" s="6">
        <f>E7-C7</f>
        <v>3589.871836589984</v>
      </c>
      <c r="H7" s="7">
        <f>E7/C7-1</f>
        <v>3.8960166023081833E-2</v>
      </c>
    </row>
    <row r="8" spans="2:8" ht="23.1" customHeight="1" x14ac:dyDescent="0.2">
      <c r="B8" s="5" t="s">
        <v>1</v>
      </c>
      <c r="C8" s="8">
        <v>3596.72721611</v>
      </c>
      <c r="D8" s="7">
        <f>C8/$C$29</f>
        <v>1.0985257403618158E-2</v>
      </c>
      <c r="E8" s="8">
        <v>3759.8121944999998</v>
      </c>
      <c r="F8" s="7">
        <f t="shared" ref="F8:F32" si="0">E8/$E$29</f>
        <v>1.1064145093465982E-2</v>
      </c>
      <c r="G8" s="8">
        <f t="shared" ref="G8:G32" si="1">E8-C8</f>
        <v>163.08497838999983</v>
      </c>
      <c r="H8" s="7">
        <f t="shared" ref="H8:H32" si="2">E8/C8-1</f>
        <v>4.5342604148441046E-2</v>
      </c>
    </row>
    <row r="9" spans="2:8" ht="23.1" customHeight="1" x14ac:dyDescent="0.2">
      <c r="B9" s="5" t="s">
        <v>16</v>
      </c>
      <c r="C9" s="8">
        <v>2746.3624011100005</v>
      </c>
      <c r="D9" s="7">
        <f t="shared" ref="D9:D31" si="3">C9/$C$29</f>
        <v>8.3880417076615723E-3</v>
      </c>
      <c r="E9" s="8">
        <v>2671.0853959000001</v>
      </c>
      <c r="F9" s="7">
        <f t="shared" si="0"/>
        <v>7.8603065388498164E-3</v>
      </c>
      <c r="G9" s="8">
        <f t="shared" si="1"/>
        <v>-75.277005210000425</v>
      </c>
      <c r="H9" s="7">
        <f t="shared" si="2"/>
        <v>-2.740971300057693E-2</v>
      </c>
    </row>
    <row r="10" spans="2:8" ht="33" customHeight="1" x14ac:dyDescent="0.2">
      <c r="B10" s="5" t="s">
        <v>17</v>
      </c>
      <c r="C10" s="8">
        <v>58032.548904789983</v>
      </c>
      <c r="D10" s="7">
        <f t="shared" si="3"/>
        <v>0.17724515905786725</v>
      </c>
      <c r="E10" s="8">
        <v>56271.481772849998</v>
      </c>
      <c r="F10" s="7">
        <f t="shared" si="0"/>
        <v>0.16559227077083699</v>
      </c>
      <c r="G10" s="8">
        <f t="shared" si="1"/>
        <v>-1761.0671319399844</v>
      </c>
      <c r="H10" s="7">
        <f t="shared" si="2"/>
        <v>-3.0346196491028654E-2</v>
      </c>
    </row>
    <row r="11" spans="2:8" ht="23.1" customHeight="1" x14ac:dyDescent="0.2">
      <c r="B11" s="9" t="s">
        <v>2</v>
      </c>
      <c r="C11" s="10">
        <v>22571.92065493</v>
      </c>
      <c r="D11" s="11">
        <f t="shared" si="3"/>
        <v>6.8939995609849994E-2</v>
      </c>
      <c r="E11" s="10">
        <v>17534.256062580003</v>
      </c>
      <c r="F11" s="11">
        <f t="shared" si="0"/>
        <v>5.1598735028883555E-2</v>
      </c>
      <c r="G11" s="10">
        <f t="shared" si="1"/>
        <v>-5037.6645923499964</v>
      </c>
      <c r="H11" s="11">
        <f t="shared" si="2"/>
        <v>-0.22318280616717057</v>
      </c>
    </row>
    <row r="12" spans="2:8" ht="33" customHeight="1" x14ac:dyDescent="0.2">
      <c r="B12" s="12" t="s">
        <v>3</v>
      </c>
      <c r="C12" s="13">
        <v>14761.98235713</v>
      </c>
      <c r="D12" s="14">
        <f t="shared" si="3"/>
        <v>4.5086592959954805E-2</v>
      </c>
      <c r="E12" s="13">
        <v>11656.266036450001</v>
      </c>
      <c r="F12" s="14">
        <f t="shared" si="0"/>
        <v>3.4301345919346679E-2</v>
      </c>
      <c r="G12" s="13">
        <f t="shared" si="1"/>
        <v>-3105.7163206799996</v>
      </c>
      <c r="H12" s="14">
        <f t="shared" si="2"/>
        <v>-0.21038612874238716</v>
      </c>
    </row>
    <row r="13" spans="2:8" ht="33" customHeight="1" x14ac:dyDescent="0.2">
      <c r="B13" s="15" t="s">
        <v>18</v>
      </c>
      <c r="C13" s="16">
        <v>7809.9382978000003</v>
      </c>
      <c r="D13" s="17">
        <f t="shared" si="3"/>
        <v>2.3853402649895199E-2</v>
      </c>
      <c r="E13" s="16">
        <v>5877.9900261300008</v>
      </c>
      <c r="F13" s="17">
        <f t="shared" si="0"/>
        <v>1.7297389109536872E-2</v>
      </c>
      <c r="G13" s="16">
        <f t="shared" si="1"/>
        <v>-1931.9482716699995</v>
      </c>
      <c r="H13" s="17">
        <f t="shared" si="2"/>
        <v>-0.2473704910337402</v>
      </c>
    </row>
    <row r="14" spans="2:8" ht="23.1" customHeight="1" x14ac:dyDescent="0.2">
      <c r="B14" s="5" t="s">
        <v>4</v>
      </c>
      <c r="C14" s="8">
        <v>71599.862570950005</v>
      </c>
      <c r="D14" s="7">
        <f t="shared" si="3"/>
        <v>0.21868295067876956</v>
      </c>
      <c r="E14" s="8">
        <v>76246.410705769988</v>
      </c>
      <c r="F14" s="7">
        <f t="shared" si="0"/>
        <v>0.2243732684676884</v>
      </c>
      <c r="G14" s="8">
        <f t="shared" si="1"/>
        <v>4646.5481348199828</v>
      </c>
      <c r="H14" s="7">
        <f t="shared" si="2"/>
        <v>6.4896048232154113E-2</v>
      </c>
    </row>
    <row r="15" spans="2:8" ht="30" customHeight="1" x14ac:dyDescent="0.2">
      <c r="B15" s="12" t="s">
        <v>5</v>
      </c>
      <c r="C15" s="13">
        <v>31320.297692499993</v>
      </c>
      <c r="D15" s="14">
        <f t="shared" si="3"/>
        <v>9.5659612596969798E-2</v>
      </c>
      <c r="E15" s="13">
        <v>36450.556647189995</v>
      </c>
      <c r="F15" s="14">
        <f t="shared" si="0"/>
        <v>0.10726446604755036</v>
      </c>
      <c r="G15" s="13">
        <f t="shared" si="1"/>
        <v>5130.2589546900017</v>
      </c>
      <c r="H15" s="14">
        <f t="shared" si="2"/>
        <v>0.16379981458217441</v>
      </c>
    </row>
    <row r="16" spans="2:8" ht="33" customHeight="1" x14ac:dyDescent="0.2">
      <c r="B16" s="12" t="s">
        <v>6</v>
      </c>
      <c r="C16" s="13">
        <v>40279.564878450008</v>
      </c>
      <c r="D16" s="14">
        <f t="shared" si="3"/>
        <v>0.12302333808179973</v>
      </c>
      <c r="E16" s="13">
        <v>39795.85405858</v>
      </c>
      <c r="F16" s="14">
        <f t="shared" si="0"/>
        <v>0.11710880242013808</v>
      </c>
      <c r="G16" s="13">
        <f t="shared" si="1"/>
        <v>-483.71081987000798</v>
      </c>
      <c r="H16" s="14">
        <f t="shared" si="2"/>
        <v>-1.2008839254586845E-2</v>
      </c>
    </row>
    <row r="17" spans="2:8" ht="23.1" customHeight="1" x14ac:dyDescent="0.2">
      <c r="B17" s="9" t="s">
        <v>7</v>
      </c>
      <c r="C17" s="10">
        <v>51852.051136980001</v>
      </c>
      <c r="D17" s="11">
        <f t="shared" si="3"/>
        <v>0.15836845399172367</v>
      </c>
      <c r="E17" s="10">
        <v>62990.754045220012</v>
      </c>
      <c r="F17" s="11">
        <f t="shared" si="0"/>
        <v>0.18536533375859912</v>
      </c>
      <c r="G17" s="10">
        <f t="shared" si="1"/>
        <v>11138.702908240011</v>
      </c>
      <c r="H17" s="11">
        <f t="shared" si="2"/>
        <v>0.21481701618349436</v>
      </c>
    </row>
    <row r="18" spans="2:8" ht="29.25" customHeight="1" x14ac:dyDescent="0.2">
      <c r="B18" s="12" t="s">
        <v>19</v>
      </c>
      <c r="C18" s="13">
        <v>40216.976085069997</v>
      </c>
      <c r="D18" s="14">
        <f t="shared" si="3"/>
        <v>0.12283217707220699</v>
      </c>
      <c r="E18" s="13">
        <v>50252.47012743001</v>
      </c>
      <c r="F18" s="14">
        <f t="shared" si="0"/>
        <v>0.14787989187552772</v>
      </c>
      <c r="G18" s="13">
        <f t="shared" si="1"/>
        <v>10035.494042360013</v>
      </c>
      <c r="H18" s="14">
        <f t="shared" si="2"/>
        <v>0.2495337794948127</v>
      </c>
    </row>
    <row r="19" spans="2:8" ht="33" customHeight="1" x14ac:dyDescent="0.2">
      <c r="B19" s="15" t="s">
        <v>20</v>
      </c>
      <c r="C19" s="16">
        <v>11635.075051910002</v>
      </c>
      <c r="D19" s="17">
        <f t="shared" si="3"/>
        <v>3.5536276919516684E-2</v>
      </c>
      <c r="E19" s="16">
        <v>12738.28391779</v>
      </c>
      <c r="F19" s="17">
        <f t="shared" si="0"/>
        <v>3.7485441883071395E-2</v>
      </c>
      <c r="G19" s="16">
        <f t="shared" si="1"/>
        <v>1103.2088658799985</v>
      </c>
      <c r="H19" s="17">
        <f t="shared" si="2"/>
        <v>9.481751178724851E-2</v>
      </c>
    </row>
    <row r="20" spans="2:8" ht="23.1" customHeight="1" x14ac:dyDescent="0.2">
      <c r="B20" s="5" t="s">
        <v>8</v>
      </c>
      <c r="C20" s="8">
        <v>7911.3405686000006</v>
      </c>
      <c r="D20" s="7">
        <f t="shared" si="3"/>
        <v>2.4163109218983903E-2</v>
      </c>
      <c r="E20" s="8">
        <v>8440.0266265299997</v>
      </c>
      <c r="F20" s="7">
        <f t="shared" si="0"/>
        <v>2.483679353060414E-2</v>
      </c>
      <c r="G20" s="8">
        <f t="shared" si="1"/>
        <v>528.68605792999915</v>
      </c>
      <c r="H20" s="7">
        <f t="shared" si="2"/>
        <v>6.6826355577251473E-2</v>
      </c>
    </row>
    <row r="21" spans="2:8" ht="23.1" customHeight="1" x14ac:dyDescent="0.2">
      <c r="B21" s="5" t="s">
        <v>21</v>
      </c>
      <c r="C21" s="8">
        <v>932.13121772999989</v>
      </c>
      <c r="D21" s="7">
        <f t="shared" si="3"/>
        <v>2.8469496699242945E-3</v>
      </c>
      <c r="E21" s="8">
        <v>1074.087338</v>
      </c>
      <c r="F21" s="7">
        <f t="shared" si="0"/>
        <v>3.1607584464114487E-3</v>
      </c>
      <c r="G21" s="8">
        <f t="shared" si="1"/>
        <v>141.95612027000016</v>
      </c>
      <c r="H21" s="7">
        <f t="shared" si="2"/>
        <v>0.15229199233955826</v>
      </c>
    </row>
    <row r="22" spans="2:8" ht="23.1" customHeight="1" x14ac:dyDescent="0.2">
      <c r="B22" s="5" t="s">
        <v>22</v>
      </c>
      <c r="C22" s="8">
        <v>563.54984049000007</v>
      </c>
      <c r="D22" s="7">
        <f t="shared" si="3"/>
        <v>1.7212147837683757E-3</v>
      </c>
      <c r="E22" s="8">
        <v>558.59833352999999</v>
      </c>
      <c r="F22" s="7">
        <f t="shared" si="0"/>
        <v>1.6438089700823817E-3</v>
      </c>
      <c r="G22" s="8">
        <f t="shared" si="1"/>
        <v>-4.9515069600000743</v>
      </c>
      <c r="H22" s="7">
        <f t="shared" si="2"/>
        <v>-8.7862804746688949E-3</v>
      </c>
    </row>
    <row r="23" spans="2:8" ht="23.1" customHeight="1" x14ac:dyDescent="0.2">
      <c r="B23" s="5" t="s">
        <v>9</v>
      </c>
      <c r="C23" s="8">
        <v>417.81291300999999</v>
      </c>
      <c r="D23" s="7">
        <f t="shared" si="3"/>
        <v>1.2760996651101052E-3</v>
      </c>
      <c r="E23" s="8">
        <v>407.17598136000004</v>
      </c>
      <c r="F23" s="7">
        <f t="shared" si="0"/>
        <v>1.1982125444807083E-3</v>
      </c>
      <c r="G23" s="8">
        <f t="shared" si="1"/>
        <v>-10.636931649999951</v>
      </c>
      <c r="H23" s="7">
        <f t="shared" si="2"/>
        <v>-2.5458599575990948E-2</v>
      </c>
    </row>
    <row r="24" spans="2:8" ht="23.1" customHeight="1" x14ac:dyDescent="0.2">
      <c r="B24" s="9" t="s">
        <v>10</v>
      </c>
      <c r="C24" s="10">
        <v>909.97499822999987</v>
      </c>
      <c r="D24" s="11">
        <f t="shared" si="3"/>
        <v>2.7792793241698554E-3</v>
      </c>
      <c r="E24" s="10">
        <v>925.32009159999996</v>
      </c>
      <c r="F24" s="11">
        <f t="shared" si="0"/>
        <v>2.7229753034840403E-3</v>
      </c>
      <c r="G24" s="10">
        <f t="shared" si="1"/>
        <v>15.345093370000086</v>
      </c>
      <c r="H24" s="11">
        <f t="shared" si="2"/>
        <v>1.6863203274648075E-2</v>
      </c>
    </row>
    <row r="25" spans="2:8" ht="23.1" customHeight="1" x14ac:dyDescent="0.2">
      <c r="B25" s="5" t="s">
        <v>11</v>
      </c>
      <c r="C25" s="8">
        <v>43.238176409999987</v>
      </c>
      <c r="D25" s="7">
        <f t="shared" si="3"/>
        <v>1.3205963894048444E-4</v>
      </c>
      <c r="E25" s="8">
        <v>39.429777990000005</v>
      </c>
      <c r="F25" s="7">
        <f t="shared" si="0"/>
        <v>1.1603153618222873E-4</v>
      </c>
      <c r="G25" s="8">
        <f t="shared" si="1"/>
        <v>-3.8083984199999819</v>
      </c>
      <c r="H25" s="7">
        <f t="shared" si="2"/>
        <v>-8.807953378716471E-2</v>
      </c>
    </row>
    <row r="26" spans="2:8" ht="23.1" customHeight="1" x14ac:dyDescent="0.2">
      <c r="B26" s="5" t="s">
        <v>23</v>
      </c>
      <c r="C26" s="8">
        <v>22.931988199999999</v>
      </c>
      <c r="D26" s="7">
        <f t="shared" si="3"/>
        <v>7.0039727234635492E-5</v>
      </c>
      <c r="E26" s="8">
        <v>19.989221540000003</v>
      </c>
      <c r="F26" s="7">
        <f t="shared" si="0"/>
        <v>5.8823057105757137E-5</v>
      </c>
      <c r="G26" s="8">
        <f t="shared" si="1"/>
        <v>-2.9427666599999966</v>
      </c>
      <c r="H26" s="7">
        <f t="shared" si="2"/>
        <v>-0.12832584049559193</v>
      </c>
    </row>
    <row r="27" spans="2:8" ht="23.1" customHeight="1" x14ac:dyDescent="0.2">
      <c r="B27" s="18" t="s">
        <v>12</v>
      </c>
      <c r="C27" s="19">
        <v>206.06354252000003</v>
      </c>
      <c r="D27" s="20">
        <f t="shared" si="3"/>
        <v>6.2936689942582095E-4</v>
      </c>
      <c r="E27" s="19">
        <v>184.31544808999999</v>
      </c>
      <c r="F27" s="20">
        <f t="shared" si="0"/>
        <v>5.4239221406274349E-4</v>
      </c>
      <c r="G27" s="19">
        <f t="shared" si="1"/>
        <v>-21.748094430000037</v>
      </c>
      <c r="H27" s="20">
        <f t="shared" si="2"/>
        <v>-0.1055407189648272</v>
      </c>
    </row>
    <row r="28" spans="2:8" ht="23.1" customHeight="1" x14ac:dyDescent="0.2">
      <c r="B28" s="5" t="s">
        <v>13</v>
      </c>
      <c r="C28" s="8">
        <v>13865.38909585</v>
      </c>
      <c r="D28" s="7">
        <f t="shared" si="3"/>
        <v>4.2348184632129852E-2</v>
      </c>
      <c r="E28" s="8">
        <v>12964.771570379999</v>
      </c>
      <c r="F28" s="7">
        <f t="shared" si="0"/>
        <v>3.8151935878117202E-2</v>
      </c>
      <c r="G28" s="8">
        <f t="shared" si="1"/>
        <v>-900.61752547000106</v>
      </c>
      <c r="H28" s="7">
        <f t="shared" si="2"/>
        <v>-6.4954363649236568E-2</v>
      </c>
    </row>
    <row r="29" spans="2:8" ht="23.1" customHeight="1" x14ac:dyDescent="0.2">
      <c r="B29" s="5" t="s">
        <v>24</v>
      </c>
      <c r="C29" s="8">
        <v>327414.01352373994</v>
      </c>
      <c r="D29" s="7">
        <f t="shared" si="3"/>
        <v>1</v>
      </c>
      <c r="E29" s="8">
        <v>339819.49465940992</v>
      </c>
      <c r="F29" s="7">
        <f t="shared" si="0"/>
        <v>1</v>
      </c>
      <c r="G29" s="8">
        <f t="shared" si="1"/>
        <v>12405.481135669979</v>
      </c>
      <c r="H29" s="7">
        <f t="shared" si="2"/>
        <v>3.7889279698684941E-2</v>
      </c>
    </row>
    <row r="30" spans="2:8" ht="23.1" customHeight="1" x14ac:dyDescent="0.2">
      <c r="B30" s="5" t="s">
        <v>25</v>
      </c>
      <c r="C30" s="8">
        <v>-15940.33079946</v>
      </c>
      <c r="D30" s="7">
        <f t="shared" si="3"/>
        <v>-4.8685548391483882E-2</v>
      </c>
      <c r="E30" s="8">
        <v>-15815.606482319999</v>
      </c>
      <c r="F30" s="7">
        <f t="shared" si="0"/>
        <v>-4.6541198285788371E-2</v>
      </c>
      <c r="G30" s="8">
        <f t="shared" si="1"/>
        <v>124.72431714000049</v>
      </c>
      <c r="H30" s="7">
        <f>-1*(E30/C30-1)</f>
        <v>7.8244497375314914E-3</v>
      </c>
    </row>
    <row r="31" spans="2:8" ht="23.1" customHeight="1" x14ac:dyDescent="0.2">
      <c r="B31" s="21" t="s">
        <v>28</v>
      </c>
      <c r="C31" s="22">
        <v>793.45391800999641</v>
      </c>
      <c r="D31" s="23">
        <f t="shared" si="3"/>
        <v>2.4233963276970891E-3</v>
      </c>
      <c r="E31" s="22">
        <v>831.28444275003858</v>
      </c>
      <c r="F31" s="23">
        <f t="shared" si="0"/>
        <v>2.4462529543315581E-3</v>
      </c>
      <c r="G31" s="22">
        <f t="shared" si="1"/>
        <v>37.830524740042165</v>
      </c>
      <c r="H31" s="23">
        <f t="shared" si="2"/>
        <v>4.7678288406366676E-2</v>
      </c>
    </row>
    <row r="32" spans="2:8" ht="24.95" customHeight="1" x14ac:dyDescent="0.2">
      <c r="B32" s="24" t="s">
        <v>26</v>
      </c>
      <c r="C32" s="25">
        <v>312267.13664228993</v>
      </c>
      <c r="D32" s="29">
        <f>C32/$C$29</f>
        <v>0.95373784793621319</v>
      </c>
      <c r="E32" s="25">
        <v>324835.17261983996</v>
      </c>
      <c r="F32" s="29">
        <f t="shared" si="0"/>
        <v>0.95590505466854314</v>
      </c>
      <c r="G32" s="25">
        <f t="shared" si="1"/>
        <v>12568.035977550026</v>
      </c>
      <c r="H32" s="29">
        <f t="shared" si="2"/>
        <v>4.0247706219393331E-2</v>
      </c>
    </row>
    <row r="33" spans="2:8" ht="15.75" customHeight="1" x14ac:dyDescent="0.2">
      <c r="B33" s="36" t="s">
        <v>27</v>
      </c>
      <c r="C33" s="36"/>
      <c r="D33" s="36"/>
      <c r="E33" s="36"/>
      <c r="F33" s="36"/>
      <c r="G33" s="36"/>
      <c r="H33" s="36"/>
    </row>
    <row r="34" spans="2:8" ht="15.75" customHeight="1" x14ac:dyDescent="0.2">
      <c r="B34" s="26" t="s">
        <v>34</v>
      </c>
      <c r="C34" s="27"/>
      <c r="D34" s="28"/>
    </row>
  </sheetData>
  <mergeCells count="7">
    <mergeCell ref="E5:F5"/>
    <mergeCell ref="G5:H5"/>
    <mergeCell ref="B33:H33"/>
    <mergeCell ref="B2:H2"/>
    <mergeCell ref="B3:H3"/>
    <mergeCell ref="B5:B6"/>
    <mergeCell ref="C5:D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2014-10-09T08:45:36Z</cp:lastPrinted>
  <dcterms:created xsi:type="dcterms:W3CDTF">2000-05-11T18:08:25Z</dcterms:created>
  <dcterms:modified xsi:type="dcterms:W3CDTF">2016-05-03T12:02:59Z</dcterms:modified>
</cp:coreProperties>
</file>