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310" windowWidth="9180" windowHeight="2355" tabRatio="599"/>
  </bookViews>
  <sheets>
    <sheet name="Cuadro 7" sheetId="2" r:id="rId1"/>
  </sheets>
  <definedNames>
    <definedName name="_xlnm.Print_Area" localSheetId="0">'Cuadro 7'!$C$2:$P$28</definedName>
  </definedNames>
  <calcPr calcId="145621"/>
</workbook>
</file>

<file path=xl/calcChain.xml><?xml version="1.0" encoding="utf-8"?>
<calcChain xmlns="http://schemas.openxmlformats.org/spreadsheetml/2006/main">
  <c r="S8" i="2" l="1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7" i="2"/>
</calcChain>
</file>

<file path=xl/sharedStrings.xml><?xml version="1.0" encoding="utf-8"?>
<sst xmlns="http://schemas.openxmlformats.org/spreadsheetml/2006/main" count="39" uniqueCount="39">
  <si>
    <t>Deudas</t>
  </si>
  <si>
    <t>Inmuebles urbanos</t>
  </si>
  <si>
    <t>Inmuebles rústicos</t>
  </si>
  <si>
    <t>Seguros de vida</t>
  </si>
  <si>
    <t>BASE    IMPONIBLE</t>
  </si>
  <si>
    <t>Depósitos bancarios</t>
  </si>
  <si>
    <t>Discrepancias estadísticas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</si>
  <si>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</si>
  <si>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</si>
  <si>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</si>
  <si>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</si>
  <si>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</si>
  <si>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</si>
  <si>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 xml:space="preserve">Instituciones de Inversión Colectiva        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</si>
  <si>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</si>
  <si>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</si>
  <si>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</si>
  <si>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</si>
  <si>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</si>
  <si>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</si>
  <si>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</si>
  <si>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</si>
  <si>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</si>
  <si>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</si>
  <si>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</si>
  <si>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</si>
  <si>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</si>
  <si>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</si>
  <si>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</si>
  <si>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</si>
  <si>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</si>
  <si>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</si>
  <si>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</si>
  <si>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</si>
  <si>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</si>
  <si>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</si>
  <si>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</si>
  <si>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>ESTRUCTURA DEL PATRIMONIO BRUTO POR TRAMOS DE BASE IMPONIBLE. IP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</si>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</sst>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%"/>
    <numFmt numFmtId="166" formatCode="0.0000"/>
  </numFmts>
  <fonts count="10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9" fontId="9" fillId="0" borderId="0" applyFont="0" applyFill="0" applyBorder="0" applyAlignment="0" applyProtection="0"/>
  </cellStyleXfs>
  <cellXfs count="32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164" fontId="8" fillId="0" borderId="0" xfId="0" applyFont="1" applyAlignment="1" applyProtection="1">
      <alignment horizontal="left"/>
    </xf>
    <xf numFmtId="164" fontId="1" fillId="0" borderId="0" xfId="0" applyFont="1" applyAlignment="1">
      <alignment horizontal="left"/>
    </xf>
    <xf numFmtId="165" fontId="1" fillId="0" borderId="0" xfId="1" applyNumberFormat="1" applyFont="1"/>
    <xf numFmtId="9" fontId="7" fillId="0" borderId="1" xfId="0" applyNumberFormat="1" applyFont="1" applyBorder="1" applyAlignment="1" applyProtection="1">
      <alignment horizontal="center"/>
    </xf>
    <xf numFmtId="9" fontId="7" fillId="0" borderId="6" xfId="0" applyNumberFormat="1" applyFont="1" applyBorder="1" applyAlignment="1" applyProtection="1">
      <alignment horizontal="center"/>
    </xf>
    <xf numFmtId="9" fontId="2" fillId="2" borderId="3" xfId="0" applyNumberFormat="1" applyFont="1" applyFill="1" applyBorder="1" applyAlignment="1" applyProtection="1">
      <alignment horizontal="center" vertical="center"/>
    </xf>
    <xf numFmtId="164" fontId="6" fillId="0" borderId="0" xfId="0" applyFont="1" applyBorder="1" applyAlignment="1">
      <alignment horizontal="center" vertical="center"/>
    </xf>
    <xf numFmtId="10" fontId="7" fillId="0" borderId="1" xfId="0" applyNumberFormat="1" applyFont="1" applyBorder="1" applyAlignment="1" applyProtection="1">
      <alignment horizontal="right" indent="1"/>
    </xf>
    <xf numFmtId="10" fontId="7" fillId="0" borderId="6" xfId="0" applyNumberFormat="1" applyFont="1" applyBorder="1" applyAlignment="1" applyProtection="1">
      <alignment horizontal="right" indent="1"/>
    </xf>
    <xf numFmtId="10" fontId="2" fillId="2" borderId="3" xfId="0" applyNumberFormat="1" applyFont="1" applyFill="1" applyBorder="1" applyAlignment="1" applyProtection="1">
      <alignment horizontal="right" vertical="center" indent="1"/>
    </xf>
    <xf numFmtId="166" fontId="1" fillId="0" borderId="0" xfId="1" applyNumberFormat="1" applyFont="1"/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164" fontId="1" fillId="0" borderId="0" xfId="0" applyFont="1" applyAlignment="1">
      <alignment horizontal="left"/>
    </xf>
    <xf numFmtId="164" fontId="5" fillId="0" borderId="7" xfId="0" applyFont="1" applyFill="1" applyBorder="1" applyAlignment="1">
      <alignment horizontal="center" vertical="center" wrapText="1"/>
    </xf>
    <xf numFmtId="164" fontId="5" fillId="0" borderId="8" xfId="0" applyFont="1" applyFill="1" applyBorder="1" applyAlignment="1">
      <alignment horizontal="center" vertical="center" wrapText="1"/>
    </xf>
    <xf numFmtId="164" fontId="5" fillId="0" borderId="9" xfId="0" applyFont="1" applyFill="1" applyBorder="1" applyAlignment="1">
      <alignment horizontal="center" vertical="center" wrapText="1"/>
    </xf>
    <xf numFmtId="164" fontId="6" fillId="0" borderId="10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4" fontId="6" fillId="0" borderId="1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C2:S46"/>
  <sheetViews>
    <sheetView showGridLines="0" showRowColHeaders="0" tabSelected="1" zoomScale="90" zoomScaleNormal="90" workbookViewId="0">
      <selection activeCell="C2" sqref="C2:P2"/>
    </sheetView>
  </sheetViews>
  <sheetFormatPr baseColWidth="10" defaultColWidth="9.625" defaultRowHeight="12" x14ac:dyDescent="0.2"/>
  <cols>
    <col min="1" max="1" width="2.625" style="1" customWidth="1"/>
    <col min="2" max="2" width="0.875" style="1" customWidth="1"/>
    <col min="3" max="3" width="16.625" style="1" customWidth="1"/>
    <col min="4" max="14" width="11.625" style="1" customWidth="1"/>
    <col min="15" max="15" width="12.125" style="1" customWidth="1"/>
    <col min="16" max="16" width="11.875" style="1" customWidth="1"/>
    <col min="17" max="17" width="11.625" style="1" customWidth="1"/>
    <col min="18" max="16384" width="9.625" style="1"/>
  </cols>
  <sheetData>
    <row r="2" spans="3:19" ht="15" customHeight="1" x14ac:dyDescent="0.2">
      <c r="C2" s="26" t="s">
        <v>10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3:19" ht="18" customHeight="1" x14ac:dyDescent="0.2">
      <c r="C3" s="29" t="s">
        <v>37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3:19" ht="9.9499999999999993" customHeight="1" x14ac:dyDescent="0.2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3:19" ht="39.950000000000003" customHeight="1" x14ac:dyDescent="0.2">
      <c r="C5" s="5" t="s">
        <v>35</v>
      </c>
      <c r="D5" s="23" t="s">
        <v>1</v>
      </c>
      <c r="E5" s="23" t="s">
        <v>2</v>
      </c>
      <c r="F5" s="23" t="s">
        <v>36</v>
      </c>
      <c r="G5" s="23" t="s">
        <v>5</v>
      </c>
      <c r="H5" s="23" t="s">
        <v>11</v>
      </c>
      <c r="I5" s="23" t="s">
        <v>12</v>
      </c>
      <c r="J5" s="23" t="s">
        <v>13</v>
      </c>
      <c r="K5" s="23" t="s">
        <v>3</v>
      </c>
      <c r="L5" s="23" t="s">
        <v>7</v>
      </c>
      <c r="M5" s="23" t="s">
        <v>9</v>
      </c>
      <c r="N5" s="23" t="s">
        <v>0</v>
      </c>
      <c r="O5" s="23" t="s">
        <v>6</v>
      </c>
      <c r="P5" s="23" t="s">
        <v>4</v>
      </c>
    </row>
    <row r="6" spans="3:19" ht="30" customHeight="1" x14ac:dyDescent="0.2">
      <c r="C6" s="6" t="s">
        <v>34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3:19" ht="16.5" customHeight="1" x14ac:dyDescent="0.25">
      <c r="C7" s="7" t="s">
        <v>14</v>
      </c>
      <c r="D7" s="19">
        <v>0.42464233467002477</v>
      </c>
      <c r="E7" s="19">
        <v>1.0137196022278906E-2</v>
      </c>
      <c r="F7" s="19">
        <v>8.8422301513447887E-3</v>
      </c>
      <c r="G7" s="19">
        <v>0.2160204095148025</v>
      </c>
      <c r="H7" s="19">
        <v>4.2076334347677588E-2</v>
      </c>
      <c r="I7" s="19">
        <v>0.13301378930601479</v>
      </c>
      <c r="J7" s="19">
        <v>8.5083246797135303E-2</v>
      </c>
      <c r="K7" s="19">
        <v>3.5072957707365418E-2</v>
      </c>
      <c r="L7" s="19">
        <v>4.5111501508605698E-2</v>
      </c>
      <c r="M7" s="15">
        <v>1</v>
      </c>
      <c r="N7" s="19">
        <v>-0.21452488512978701</v>
      </c>
      <c r="O7" s="19">
        <v>4.9975639623390272E-2</v>
      </c>
      <c r="P7" s="19">
        <v>0.83545075449360329</v>
      </c>
      <c r="Q7" s="22">
        <f>I7*100</f>
        <v>13.301378930601478</v>
      </c>
      <c r="R7" s="22">
        <f>J7*100</f>
        <v>8.5083246797135299</v>
      </c>
      <c r="S7" s="1">
        <f>Q7-R7</f>
        <v>4.7930542508879483</v>
      </c>
    </row>
    <row r="8" spans="3:19" ht="16.5" customHeight="1" x14ac:dyDescent="0.25">
      <c r="C8" s="8" t="s">
        <v>15</v>
      </c>
      <c r="D8" s="19">
        <v>0.43493333137476781</v>
      </c>
      <c r="E8" s="19">
        <v>1.3652089471537898E-2</v>
      </c>
      <c r="F8" s="19">
        <v>9.593591293490902E-3</v>
      </c>
      <c r="G8" s="19">
        <v>0.22661074539606779</v>
      </c>
      <c r="H8" s="19">
        <v>3.9140401862447854E-2</v>
      </c>
      <c r="I8" s="19">
        <v>0.1232872111320556</v>
      </c>
      <c r="J8" s="19">
        <v>8.9460607872416081E-2</v>
      </c>
      <c r="K8" s="19">
        <v>3.0360145215987056E-2</v>
      </c>
      <c r="L8" s="19">
        <v>3.2961876382612311E-2</v>
      </c>
      <c r="M8" s="15">
        <v>1</v>
      </c>
      <c r="N8" s="19">
        <v>-4.5466940444561871E-2</v>
      </c>
      <c r="O8" s="19">
        <v>6.9170596985187797E-13</v>
      </c>
      <c r="P8" s="19">
        <v>0.95453305955612977</v>
      </c>
      <c r="Q8" s="22">
        <f t="shared" ref="Q8:Q27" si="0">I8*100</f>
        <v>12.32872111320556</v>
      </c>
      <c r="R8" s="22">
        <f t="shared" ref="R8:R27" si="1">J8*100</f>
        <v>8.946060787241608</v>
      </c>
      <c r="S8" s="1">
        <f t="shared" ref="S8:S27" si="2">Q8-R8</f>
        <v>3.3826603259639523</v>
      </c>
    </row>
    <row r="9" spans="3:19" ht="16.5" customHeight="1" x14ac:dyDescent="0.25">
      <c r="C9" s="8" t="s">
        <v>16</v>
      </c>
      <c r="D9" s="19">
        <v>0.42952464372530241</v>
      </c>
      <c r="E9" s="19">
        <v>1.4855134786270964E-2</v>
      </c>
      <c r="F9" s="19">
        <v>9.1786324214947271E-3</v>
      </c>
      <c r="G9" s="19">
        <v>0.21899190485300563</v>
      </c>
      <c r="H9" s="19">
        <v>3.9344644382001991E-2</v>
      </c>
      <c r="I9" s="19">
        <v>0.13172113919942977</v>
      </c>
      <c r="J9" s="19">
        <v>9.4480487083236919E-2</v>
      </c>
      <c r="K9" s="19">
        <v>2.8039526636758058E-2</v>
      </c>
      <c r="L9" s="19">
        <v>3.3863886915734727E-2</v>
      </c>
      <c r="M9" s="15">
        <v>1</v>
      </c>
      <c r="N9" s="19">
        <v>-4.4445690273065983E-2</v>
      </c>
      <c r="O9" s="19">
        <v>6.468688374418447E-13</v>
      </c>
      <c r="P9" s="19">
        <v>0.95555430972758093</v>
      </c>
      <c r="Q9" s="22">
        <f t="shared" si="0"/>
        <v>13.172113919942976</v>
      </c>
      <c r="R9" s="22">
        <f t="shared" si="1"/>
        <v>9.4480487083236913</v>
      </c>
      <c r="S9" s="1">
        <f t="shared" si="2"/>
        <v>3.7240652116192852</v>
      </c>
    </row>
    <row r="10" spans="3:19" ht="16.5" customHeight="1" x14ac:dyDescent="0.25">
      <c r="C10" s="8" t="s">
        <v>17</v>
      </c>
      <c r="D10" s="19">
        <v>0.41538983166269289</v>
      </c>
      <c r="E10" s="19">
        <v>1.4459466421980509E-2</v>
      </c>
      <c r="F10" s="19">
        <v>1.0109694570356679E-2</v>
      </c>
      <c r="G10" s="19">
        <v>0.21530126456284029</v>
      </c>
      <c r="H10" s="19">
        <v>3.9058171425294191E-2</v>
      </c>
      <c r="I10" s="19">
        <v>0.14144581691478933</v>
      </c>
      <c r="J10" s="19">
        <v>9.983380137366947E-2</v>
      </c>
      <c r="K10" s="19">
        <v>3.0034439102585096E-2</v>
      </c>
      <c r="L10" s="19">
        <v>3.4367513967111081E-2</v>
      </c>
      <c r="M10" s="15">
        <v>1</v>
      </c>
      <c r="N10" s="19">
        <v>-4.0834714846750456E-2</v>
      </c>
      <c r="O10" s="19">
        <v>0</v>
      </c>
      <c r="P10" s="19">
        <v>0.9591652851532495</v>
      </c>
      <c r="Q10" s="22">
        <f t="shared" si="0"/>
        <v>14.144581691478933</v>
      </c>
      <c r="R10" s="22">
        <f t="shared" si="1"/>
        <v>9.9833801373669466</v>
      </c>
      <c r="S10" s="1">
        <f t="shared" si="2"/>
        <v>4.1612015541119867</v>
      </c>
    </row>
    <row r="11" spans="3:19" ht="16.5" customHeight="1" x14ac:dyDescent="0.25">
      <c r="C11" s="9" t="s">
        <v>18</v>
      </c>
      <c r="D11" s="20">
        <v>0.39584104036112577</v>
      </c>
      <c r="E11" s="20">
        <v>1.4152093704793286E-2</v>
      </c>
      <c r="F11" s="20">
        <v>1.0040344677642121E-2</v>
      </c>
      <c r="G11" s="20">
        <v>0.20744008815972667</v>
      </c>
      <c r="H11" s="20">
        <v>4.1585284304621696E-2</v>
      </c>
      <c r="I11" s="20">
        <v>0.15651694393174895</v>
      </c>
      <c r="J11" s="20">
        <v>0.10942239123353517</v>
      </c>
      <c r="K11" s="20">
        <v>2.8764448566096876E-2</v>
      </c>
      <c r="L11" s="20">
        <v>3.6237365063809285E-2</v>
      </c>
      <c r="M11" s="16">
        <v>1</v>
      </c>
      <c r="N11" s="20">
        <v>-4.032879025653742E-2</v>
      </c>
      <c r="O11" s="20">
        <v>6.2000890389502344E-13</v>
      </c>
      <c r="P11" s="20">
        <v>0.9596712097440826</v>
      </c>
      <c r="Q11" s="22">
        <f t="shared" si="0"/>
        <v>15.651694393174894</v>
      </c>
      <c r="R11" s="22">
        <f t="shared" si="1"/>
        <v>10.942239123353517</v>
      </c>
      <c r="S11" s="1">
        <f t="shared" si="2"/>
        <v>4.7094552698213779</v>
      </c>
    </row>
    <row r="12" spans="3:19" ht="16.5" customHeight="1" x14ac:dyDescent="0.25">
      <c r="C12" s="8" t="s">
        <v>19</v>
      </c>
      <c r="D12" s="19">
        <v>0.37861967200615981</v>
      </c>
      <c r="E12" s="19">
        <v>1.4168470765311992E-2</v>
      </c>
      <c r="F12" s="19">
        <v>9.7733002321804437E-3</v>
      </c>
      <c r="G12" s="19">
        <v>0.19827450315624129</v>
      </c>
      <c r="H12" s="19">
        <v>4.6682686530825454E-2</v>
      </c>
      <c r="I12" s="19">
        <v>0.16544567556752182</v>
      </c>
      <c r="J12" s="19">
        <v>0.12350711751856486</v>
      </c>
      <c r="K12" s="19">
        <v>2.7692536473830014E-2</v>
      </c>
      <c r="L12" s="19">
        <v>3.5836038005554058E-2</v>
      </c>
      <c r="M12" s="15">
        <v>1</v>
      </c>
      <c r="N12" s="19">
        <v>-4.1463360389007622E-2</v>
      </c>
      <c r="O12" s="19">
        <v>4.0110080137550708E-13</v>
      </c>
      <c r="P12" s="19">
        <v>0.95853663961139346</v>
      </c>
      <c r="Q12" s="22">
        <f t="shared" si="0"/>
        <v>16.544567556752181</v>
      </c>
      <c r="R12" s="22">
        <f t="shared" si="1"/>
        <v>12.350711751856485</v>
      </c>
      <c r="S12" s="1">
        <f t="shared" si="2"/>
        <v>4.193855804895696</v>
      </c>
    </row>
    <row r="13" spans="3:19" ht="16.5" customHeight="1" x14ac:dyDescent="0.25">
      <c r="C13" s="8" t="s">
        <v>20</v>
      </c>
      <c r="D13" s="19">
        <v>0.35047386790915735</v>
      </c>
      <c r="E13" s="19">
        <v>1.2510423050552787E-2</v>
      </c>
      <c r="F13" s="19">
        <v>8.634139866749397E-3</v>
      </c>
      <c r="G13" s="19">
        <v>0.18870946793037155</v>
      </c>
      <c r="H13" s="19">
        <v>4.9011273410315519E-2</v>
      </c>
      <c r="I13" s="19">
        <v>0.18381198004263258</v>
      </c>
      <c r="J13" s="19">
        <v>0.13452485123123892</v>
      </c>
      <c r="K13" s="19">
        <v>2.9525034175963649E-2</v>
      </c>
      <c r="L13" s="19">
        <v>4.2798963055661471E-2</v>
      </c>
      <c r="M13" s="15">
        <v>1</v>
      </c>
      <c r="N13" s="19">
        <v>-4.1704393535950561E-2</v>
      </c>
      <c r="O13" s="19">
        <v>5.7450036182098411E-13</v>
      </c>
      <c r="P13" s="19">
        <v>0.95829560646462397</v>
      </c>
      <c r="Q13" s="22">
        <f t="shared" si="0"/>
        <v>18.381198004263258</v>
      </c>
      <c r="R13" s="22">
        <f t="shared" si="1"/>
        <v>13.452485123123893</v>
      </c>
      <c r="S13" s="1">
        <f t="shared" si="2"/>
        <v>4.928712881139365</v>
      </c>
    </row>
    <row r="14" spans="3:19" ht="16.5" customHeight="1" x14ac:dyDescent="0.25">
      <c r="C14" s="8" t="s">
        <v>21</v>
      </c>
      <c r="D14" s="19">
        <v>0.31786738656062924</v>
      </c>
      <c r="E14" s="19">
        <v>1.1093705833675076E-2</v>
      </c>
      <c r="F14" s="19">
        <v>8.2714443729765483E-3</v>
      </c>
      <c r="G14" s="19">
        <v>0.18004003560800502</v>
      </c>
      <c r="H14" s="19">
        <v>5.2865666056072375E-2</v>
      </c>
      <c r="I14" s="19">
        <v>0.20372444429385284</v>
      </c>
      <c r="J14" s="19">
        <v>0.15738453551267176</v>
      </c>
      <c r="K14" s="19">
        <v>2.6935136295402815E-2</v>
      </c>
      <c r="L14" s="19">
        <v>4.1817645469173284E-2</v>
      </c>
      <c r="M14" s="15">
        <v>1</v>
      </c>
      <c r="N14" s="19">
        <v>-3.7441055603243407E-2</v>
      </c>
      <c r="O14" s="19">
        <v>8.1969014235101342E-13</v>
      </c>
      <c r="P14" s="19">
        <v>0.96255894439757628</v>
      </c>
      <c r="Q14" s="22">
        <f t="shared" si="0"/>
        <v>20.372444429385283</v>
      </c>
      <c r="R14" s="22">
        <f t="shared" si="1"/>
        <v>15.738453551267176</v>
      </c>
      <c r="S14" s="1">
        <f t="shared" si="2"/>
        <v>4.6339908781181069</v>
      </c>
    </row>
    <row r="15" spans="3:19" ht="16.5" customHeight="1" x14ac:dyDescent="0.25">
      <c r="C15" s="8" t="s">
        <v>22</v>
      </c>
      <c r="D15" s="19">
        <v>0.28892045993070414</v>
      </c>
      <c r="E15" s="19">
        <v>1.1344218535484639E-2</v>
      </c>
      <c r="F15" s="19">
        <v>8.5779779954295796E-3</v>
      </c>
      <c r="G15" s="19">
        <v>0.16676976483058803</v>
      </c>
      <c r="H15" s="19">
        <v>5.666471332006244E-2</v>
      </c>
      <c r="I15" s="19">
        <v>0.21523697370023631</v>
      </c>
      <c r="J15" s="19">
        <v>0.18299386598326944</v>
      </c>
      <c r="K15" s="19">
        <v>2.5609476728747593E-2</v>
      </c>
      <c r="L15" s="19">
        <v>4.383203912277267E-2</v>
      </c>
      <c r="M15" s="15">
        <v>1</v>
      </c>
      <c r="N15" s="19">
        <v>-3.5104962525562056E-2</v>
      </c>
      <c r="O15" s="19">
        <v>0</v>
      </c>
      <c r="P15" s="19">
        <v>0.96489503747443794</v>
      </c>
      <c r="Q15" s="22">
        <f t="shared" si="0"/>
        <v>21.52369737002363</v>
      </c>
      <c r="R15" s="22">
        <f t="shared" si="1"/>
        <v>18.299386598326944</v>
      </c>
      <c r="S15" s="1">
        <f t="shared" si="2"/>
        <v>3.2243107716966861</v>
      </c>
    </row>
    <row r="16" spans="3:19" ht="16.5" customHeight="1" x14ac:dyDescent="0.25">
      <c r="C16" s="9" t="s">
        <v>23</v>
      </c>
      <c r="D16" s="20">
        <v>0.27307772388344914</v>
      </c>
      <c r="E16" s="20">
        <v>1.2220442373328991E-2</v>
      </c>
      <c r="F16" s="20">
        <v>7.5296673172361613E-3</v>
      </c>
      <c r="G16" s="20">
        <v>0.15401112511673032</v>
      </c>
      <c r="H16" s="20">
        <v>5.606499993628962E-2</v>
      </c>
      <c r="I16" s="20">
        <v>0.22512648944287572</v>
      </c>
      <c r="J16" s="20">
        <v>0.19995546199514933</v>
      </c>
      <c r="K16" s="20">
        <v>2.4876055360361495E-2</v>
      </c>
      <c r="L16" s="20">
        <v>4.7114454439579789E-2</v>
      </c>
      <c r="M16" s="16">
        <v>1</v>
      </c>
      <c r="N16" s="20">
        <v>-3.629644812535348E-2</v>
      </c>
      <c r="O16" s="20">
        <v>0</v>
      </c>
      <c r="P16" s="20">
        <v>0.96370355187464662</v>
      </c>
      <c r="Q16" s="22">
        <f t="shared" si="0"/>
        <v>22.512648944287573</v>
      </c>
      <c r="R16" s="22">
        <f t="shared" si="1"/>
        <v>19.995546199514934</v>
      </c>
      <c r="S16" s="1">
        <f t="shared" si="2"/>
        <v>2.5171027447726395</v>
      </c>
    </row>
    <row r="17" spans="3:19" ht="16.5" customHeight="1" x14ac:dyDescent="0.25">
      <c r="C17" s="8" t="s">
        <v>24</v>
      </c>
      <c r="D17" s="19">
        <v>0.25518418797108833</v>
      </c>
      <c r="E17" s="19">
        <v>1.2292810387923937E-2</v>
      </c>
      <c r="F17" s="19">
        <v>8.1404042665321457E-3</v>
      </c>
      <c r="G17" s="19">
        <v>0.1523050463328724</v>
      </c>
      <c r="H17" s="19">
        <v>5.5397353156787246E-2</v>
      </c>
      <c r="I17" s="19">
        <v>0.23445494955009288</v>
      </c>
      <c r="J17" s="19">
        <v>0.20902772139559198</v>
      </c>
      <c r="K17" s="19">
        <v>2.3779047523222713E-2</v>
      </c>
      <c r="L17" s="19">
        <v>4.9203992457953614E-2</v>
      </c>
      <c r="M17" s="15">
        <v>1</v>
      </c>
      <c r="N17" s="19">
        <v>-3.3710946824024854E-2</v>
      </c>
      <c r="O17" s="19">
        <v>0</v>
      </c>
      <c r="P17" s="19">
        <v>0.96628905317597524</v>
      </c>
      <c r="Q17" s="22">
        <f t="shared" si="0"/>
        <v>23.445494955009288</v>
      </c>
      <c r="R17" s="22">
        <f t="shared" si="1"/>
        <v>20.902772139559197</v>
      </c>
      <c r="S17" s="1">
        <f t="shared" si="2"/>
        <v>2.5427228154500909</v>
      </c>
    </row>
    <row r="18" spans="3:19" ht="16.5" customHeight="1" x14ac:dyDescent="0.25">
      <c r="C18" s="8" t="s">
        <v>25</v>
      </c>
      <c r="D18" s="19">
        <v>0.22735566855437001</v>
      </c>
      <c r="E18" s="19">
        <v>1.0035799762705761E-2</v>
      </c>
      <c r="F18" s="19">
        <v>8.3490927642962103E-3</v>
      </c>
      <c r="G18" s="19">
        <v>0.15357874385974632</v>
      </c>
      <c r="H18" s="19">
        <v>6.0546128066003249E-2</v>
      </c>
      <c r="I18" s="19">
        <v>0.24330755942225499</v>
      </c>
      <c r="J18" s="19">
        <v>0.22074532273346426</v>
      </c>
      <c r="K18" s="19">
        <v>2.6779853475072554E-2</v>
      </c>
      <c r="L18" s="19">
        <v>4.9277457042274306E-2</v>
      </c>
      <c r="M18" s="15">
        <v>1</v>
      </c>
      <c r="N18" s="19">
        <v>-3.8347461001861025E-2</v>
      </c>
      <c r="O18" s="19">
        <v>0</v>
      </c>
      <c r="P18" s="19">
        <v>0.96165253899813907</v>
      </c>
      <c r="Q18" s="22">
        <f t="shared" si="0"/>
        <v>24.330755942225498</v>
      </c>
      <c r="R18" s="22">
        <f t="shared" si="1"/>
        <v>22.074532273346424</v>
      </c>
      <c r="S18" s="1">
        <f t="shared" si="2"/>
        <v>2.2562236688790733</v>
      </c>
    </row>
    <row r="19" spans="3:19" ht="16.5" customHeight="1" x14ac:dyDescent="0.25">
      <c r="C19" s="8" t="s">
        <v>26</v>
      </c>
      <c r="D19" s="19">
        <v>0.21804016287299433</v>
      </c>
      <c r="E19" s="19">
        <v>1.0849595561659155E-2</v>
      </c>
      <c r="F19" s="19">
        <v>9.4175610819901886E-3</v>
      </c>
      <c r="G19" s="19">
        <v>0.13649567294843343</v>
      </c>
      <c r="H19" s="19">
        <v>6.1895948869070322E-2</v>
      </c>
      <c r="I19" s="19">
        <v>0.24931203756830145</v>
      </c>
      <c r="J19" s="19">
        <v>0.23645526143530499</v>
      </c>
      <c r="K19" s="19">
        <v>2.1128924620920711E-2</v>
      </c>
      <c r="L19" s="19">
        <v>5.6156801103699895E-2</v>
      </c>
      <c r="M19" s="15">
        <v>1</v>
      </c>
      <c r="N19" s="19">
        <v>-3.2696873336359455E-2</v>
      </c>
      <c r="O19" s="19">
        <v>0</v>
      </c>
      <c r="P19" s="19">
        <v>0.9673031266636406</v>
      </c>
      <c r="Q19" s="22">
        <f t="shared" si="0"/>
        <v>24.931203756830143</v>
      </c>
      <c r="R19" s="22">
        <f t="shared" si="1"/>
        <v>23.6455261435305</v>
      </c>
      <c r="S19" s="1">
        <f t="shared" si="2"/>
        <v>1.2856776132996437</v>
      </c>
    </row>
    <row r="20" spans="3:19" ht="16.5" customHeight="1" x14ac:dyDescent="0.25">
      <c r="C20" s="8" t="s">
        <v>27</v>
      </c>
      <c r="D20" s="19">
        <v>0.19783623427366559</v>
      </c>
      <c r="E20" s="19">
        <v>8.7861374255333094E-3</v>
      </c>
      <c r="F20" s="19">
        <v>7.2004946784473556E-3</v>
      </c>
      <c r="G20" s="19">
        <v>0.13433374223471906</v>
      </c>
      <c r="H20" s="19">
        <v>6.6082595477781364E-2</v>
      </c>
      <c r="I20" s="19">
        <v>0.26404646274866961</v>
      </c>
      <c r="J20" s="19">
        <v>0.24715409504102598</v>
      </c>
      <c r="K20" s="19">
        <v>1.9780203652936909E-2</v>
      </c>
      <c r="L20" s="19">
        <v>5.4664579380274289E-2</v>
      </c>
      <c r="M20" s="15">
        <v>1</v>
      </c>
      <c r="N20" s="19">
        <v>-3.2118470740804164E-2</v>
      </c>
      <c r="O20" s="19">
        <v>0</v>
      </c>
      <c r="P20" s="19">
        <v>0.96788152925919591</v>
      </c>
      <c r="Q20" s="22">
        <f t="shared" si="0"/>
        <v>26.404646274866963</v>
      </c>
      <c r="R20" s="22">
        <f t="shared" si="1"/>
        <v>24.715409504102599</v>
      </c>
      <c r="S20" s="1">
        <f t="shared" si="2"/>
        <v>1.6892367707643636</v>
      </c>
    </row>
    <row r="21" spans="3:19" ht="16.5" customHeight="1" x14ac:dyDescent="0.25">
      <c r="C21" s="9" t="s">
        <v>28</v>
      </c>
      <c r="D21" s="20">
        <v>0.15568789851037845</v>
      </c>
      <c r="E21" s="20">
        <v>9.4279300647446083E-3</v>
      </c>
      <c r="F21" s="20">
        <v>6.0797142780509468E-3</v>
      </c>
      <c r="G21" s="20">
        <v>0.12399260645008431</v>
      </c>
      <c r="H21" s="20">
        <v>6.5777287201849291E-2</v>
      </c>
      <c r="I21" s="20">
        <v>0.28018670557400427</v>
      </c>
      <c r="J21" s="20">
        <v>0.27320916624293973</v>
      </c>
      <c r="K21" s="20">
        <v>2.0261104338608012E-2</v>
      </c>
      <c r="L21" s="20">
        <v>6.5377432504044167E-2</v>
      </c>
      <c r="M21" s="16">
        <v>1</v>
      </c>
      <c r="N21" s="20">
        <v>-3.1026560402610769E-2</v>
      </c>
      <c r="O21" s="20">
        <v>1.5462259898048591E-12</v>
      </c>
      <c r="P21" s="20">
        <v>0.96897343959893545</v>
      </c>
      <c r="Q21" s="22">
        <f t="shared" si="0"/>
        <v>28.018670557400426</v>
      </c>
      <c r="R21" s="22">
        <f t="shared" si="1"/>
        <v>27.320916624293972</v>
      </c>
      <c r="S21" s="1">
        <f t="shared" si="2"/>
        <v>0.69775393310645484</v>
      </c>
    </row>
    <row r="22" spans="3:19" ht="16.5" customHeight="1" x14ac:dyDescent="0.25">
      <c r="C22" s="8" t="s">
        <v>29</v>
      </c>
      <c r="D22" s="19">
        <v>0.11791830770489016</v>
      </c>
      <c r="E22" s="19">
        <v>8.3280390219652792E-3</v>
      </c>
      <c r="F22" s="19">
        <v>4.3789913501627604E-3</v>
      </c>
      <c r="G22" s="19">
        <v>0.11277325938461115</v>
      </c>
      <c r="H22" s="19">
        <v>6.752855106985825E-2</v>
      </c>
      <c r="I22" s="19">
        <v>0.31373772169213093</v>
      </c>
      <c r="J22" s="19">
        <v>0.28870814603831069</v>
      </c>
      <c r="K22" s="19">
        <v>1.6842358503666562E-2</v>
      </c>
      <c r="L22" s="19">
        <v>6.9772837435243193E-2</v>
      </c>
      <c r="M22" s="15">
        <v>1</v>
      </c>
      <c r="N22" s="19">
        <v>-3.460803583412133E-2</v>
      </c>
      <c r="O22" s="19">
        <v>0</v>
      </c>
      <c r="P22" s="19">
        <v>0.96539196416587869</v>
      </c>
      <c r="Q22" s="22">
        <f t="shared" si="0"/>
        <v>31.373772169213094</v>
      </c>
      <c r="R22" s="22">
        <f t="shared" si="1"/>
        <v>28.870814603831068</v>
      </c>
      <c r="S22" s="1">
        <f t="shared" si="2"/>
        <v>2.502957565382026</v>
      </c>
    </row>
    <row r="23" spans="3:19" ht="16.5" customHeight="1" x14ac:dyDescent="0.25">
      <c r="C23" s="8" t="s">
        <v>30</v>
      </c>
      <c r="D23" s="19">
        <v>5.6313032045150424E-2</v>
      </c>
      <c r="E23" s="19">
        <v>7.6756248246118439E-3</v>
      </c>
      <c r="F23" s="19">
        <v>6.4435725138086127E-3</v>
      </c>
      <c r="G23" s="19">
        <v>8.8059437314202502E-2</v>
      </c>
      <c r="H23" s="19">
        <v>4.9136108629256672E-2</v>
      </c>
      <c r="I23" s="19">
        <v>0.39690117251518536</v>
      </c>
      <c r="J23" s="19">
        <v>0.31459920827181481</v>
      </c>
      <c r="K23" s="19">
        <v>1.5756755746228267E-2</v>
      </c>
      <c r="L23" s="19">
        <v>6.5093771286449054E-2</v>
      </c>
      <c r="M23" s="15">
        <v>1</v>
      </c>
      <c r="N23" s="19">
        <v>-4.2897333178856176E-2</v>
      </c>
      <c r="O23" s="19">
        <v>0</v>
      </c>
      <c r="P23" s="19">
        <v>0.95710266682114375</v>
      </c>
      <c r="Q23" s="22">
        <f t="shared" si="0"/>
        <v>39.690117251518537</v>
      </c>
      <c r="R23" s="22">
        <f t="shared" si="1"/>
        <v>31.459920827181481</v>
      </c>
      <c r="S23" s="1">
        <f t="shared" si="2"/>
        <v>8.2301964243370556</v>
      </c>
    </row>
    <row r="24" spans="3:19" ht="16.5" customHeight="1" x14ac:dyDescent="0.25">
      <c r="C24" s="8" t="s">
        <v>31</v>
      </c>
      <c r="D24" s="19">
        <v>4.4479299386395547E-2</v>
      </c>
      <c r="E24" s="19">
        <v>1.4939634123960119E-3</v>
      </c>
      <c r="F24" s="19">
        <v>1.5453638246899328E-3</v>
      </c>
      <c r="G24" s="19">
        <v>7.2583218135638145E-2</v>
      </c>
      <c r="H24" s="19">
        <v>6.3862832390858132E-2</v>
      </c>
      <c r="I24" s="19">
        <v>0.46121715311411599</v>
      </c>
      <c r="J24" s="19">
        <v>0.27338801501187415</v>
      </c>
      <c r="K24" s="19">
        <v>6.7900986594035132E-3</v>
      </c>
      <c r="L24" s="19">
        <v>7.4533674198824548E-2</v>
      </c>
      <c r="M24" s="15">
        <v>1</v>
      </c>
      <c r="N24" s="19">
        <v>-5.4125468416815516E-2</v>
      </c>
      <c r="O24" s="19">
        <v>0</v>
      </c>
      <c r="P24" s="19">
        <v>0.94587453158318457</v>
      </c>
      <c r="Q24" s="22">
        <f t="shared" si="0"/>
        <v>46.121715311411599</v>
      </c>
      <c r="R24" s="22">
        <f t="shared" si="1"/>
        <v>27.338801501187415</v>
      </c>
      <c r="S24" s="1">
        <f t="shared" si="2"/>
        <v>18.782913810224183</v>
      </c>
    </row>
    <row r="25" spans="3:19" ht="16.5" customHeight="1" x14ac:dyDescent="0.25">
      <c r="C25" s="8" t="s">
        <v>32</v>
      </c>
      <c r="D25" s="19">
        <v>3.1622760268518672E-2</v>
      </c>
      <c r="E25" s="19">
        <v>5.8152852315008019E-3</v>
      </c>
      <c r="F25" s="19">
        <v>5.0316923413441433E-2</v>
      </c>
      <c r="G25" s="19">
        <v>9.594251571563181E-2</v>
      </c>
      <c r="H25" s="19">
        <v>7.6062764909618857E-2</v>
      </c>
      <c r="I25" s="19">
        <v>0.32717745016580824</v>
      </c>
      <c r="J25" s="19">
        <v>0.35795642409939804</v>
      </c>
      <c r="K25" s="19">
        <v>5.6920935076491385E-3</v>
      </c>
      <c r="L25" s="19">
        <v>4.9413782688433175E-2</v>
      </c>
      <c r="M25" s="15">
        <v>1</v>
      </c>
      <c r="N25" s="19">
        <v>-9.2920506554686703E-3</v>
      </c>
      <c r="O25" s="19">
        <v>0</v>
      </c>
      <c r="P25" s="19">
        <v>0.99070794934453132</v>
      </c>
      <c r="Q25" s="22">
        <f t="shared" si="0"/>
        <v>32.717745016580821</v>
      </c>
      <c r="R25" s="22">
        <f t="shared" si="1"/>
        <v>35.795642409939802</v>
      </c>
      <c r="S25" s="1">
        <f t="shared" si="2"/>
        <v>-3.077897393358981</v>
      </c>
    </row>
    <row r="26" spans="3:19" ht="16.5" customHeight="1" x14ac:dyDescent="0.25">
      <c r="C26" s="10" t="s">
        <v>33</v>
      </c>
      <c r="D26" s="19">
        <v>1.8009836438473242E-2</v>
      </c>
      <c r="E26" s="19">
        <v>1.5522399775919115E-3</v>
      </c>
      <c r="F26" s="19">
        <v>1.9364107453722337E-3</v>
      </c>
      <c r="G26" s="19">
        <v>5.4905200654430171E-2</v>
      </c>
      <c r="H26" s="19">
        <v>2.7611589567600493E-2</v>
      </c>
      <c r="I26" s="19">
        <v>0.43141526321893786</v>
      </c>
      <c r="J26" s="19">
        <v>0.4015594105028672</v>
      </c>
      <c r="K26" s="19">
        <v>1.9175480414503055E-2</v>
      </c>
      <c r="L26" s="19">
        <v>4.3834568480223955E-2</v>
      </c>
      <c r="M26" s="15">
        <v>1</v>
      </c>
      <c r="N26" s="19">
        <v>-2.3575161901099345E-2</v>
      </c>
      <c r="O26" s="19">
        <v>0</v>
      </c>
      <c r="P26" s="19">
        <v>0.97642483809890068</v>
      </c>
      <c r="Q26" s="22">
        <f t="shared" si="0"/>
        <v>43.141526321893785</v>
      </c>
      <c r="R26" s="22">
        <f t="shared" si="1"/>
        <v>40.155941050286721</v>
      </c>
      <c r="S26" s="1">
        <f t="shared" si="2"/>
        <v>2.9855852716070643</v>
      </c>
    </row>
    <row r="27" spans="3:19" ht="16.5" customHeight="1" x14ac:dyDescent="0.2">
      <c r="C27" s="11" t="s">
        <v>8</v>
      </c>
      <c r="D27" s="21">
        <v>0.28171420895036953</v>
      </c>
      <c r="E27" s="21">
        <v>1.1064145093465982E-2</v>
      </c>
      <c r="F27" s="21">
        <v>7.8603065388498164E-3</v>
      </c>
      <c r="G27" s="21">
        <v>0.16559227077083696</v>
      </c>
      <c r="H27" s="21">
        <v>5.1598735028883548E-2</v>
      </c>
      <c r="I27" s="21">
        <v>0.2243732684676884</v>
      </c>
      <c r="J27" s="21">
        <v>0.18536533375859909</v>
      </c>
      <c r="K27" s="21">
        <v>2.4836793530604143E-2</v>
      </c>
      <c r="L27" s="21">
        <v>4.7594937949926509E-2</v>
      </c>
      <c r="M27" s="17">
        <v>1</v>
      </c>
      <c r="N27" s="21">
        <v>-4.6541198285788364E-2</v>
      </c>
      <c r="O27" s="21">
        <v>2.4462529543315581E-3</v>
      </c>
      <c r="P27" s="21">
        <v>0.95590505466854314</v>
      </c>
      <c r="Q27" s="22">
        <f t="shared" si="0"/>
        <v>22.43732684676884</v>
      </c>
      <c r="R27" s="22">
        <f t="shared" si="1"/>
        <v>18.536533375859911</v>
      </c>
      <c r="S27" s="1">
        <f t="shared" si="2"/>
        <v>3.9007934709089298</v>
      </c>
    </row>
    <row r="28" spans="3:19" ht="15" customHeight="1" x14ac:dyDescent="0.2">
      <c r="C28" s="12" t="s">
        <v>38</v>
      </c>
      <c r="D28" s="2"/>
      <c r="E28" s="2"/>
      <c r="F28" s="2"/>
      <c r="G28" s="2"/>
      <c r="H28" s="2"/>
      <c r="I28" s="3"/>
      <c r="J28" s="4"/>
      <c r="K28" s="3"/>
      <c r="L28" s="3"/>
      <c r="M28" s="3"/>
      <c r="N28" s="3"/>
      <c r="O28" s="3"/>
      <c r="P28" s="3"/>
    </row>
    <row r="30" spans="3:19" x14ac:dyDescent="0.2">
      <c r="C30" s="25"/>
      <c r="D30" s="25"/>
      <c r="E30" s="25"/>
      <c r="F30" s="25"/>
      <c r="G30" s="25"/>
      <c r="H30" s="25"/>
      <c r="I30" s="13"/>
      <c r="J30" s="13"/>
      <c r="K30" s="13"/>
      <c r="L30" s="25"/>
      <c r="M30" s="25"/>
      <c r="N30" s="25"/>
      <c r="O30" s="25"/>
      <c r="P30" s="25"/>
    </row>
    <row r="32" spans="3:19" x14ac:dyDescent="0.2">
      <c r="D32" s="14"/>
      <c r="E32" s="14"/>
      <c r="F32" s="14"/>
      <c r="G32" s="14"/>
      <c r="H32" s="14"/>
      <c r="I32" s="14"/>
      <c r="J32" s="14"/>
      <c r="K32" s="14"/>
    </row>
    <row r="33" spans="4:4" x14ac:dyDescent="0.2">
      <c r="D33" s="14"/>
    </row>
    <row r="34" spans="4:4" x14ac:dyDescent="0.2">
      <c r="D34" s="14"/>
    </row>
    <row r="35" spans="4:4" x14ac:dyDescent="0.2">
      <c r="D35" s="14"/>
    </row>
    <row r="36" spans="4:4" x14ac:dyDescent="0.2">
      <c r="D36" s="14"/>
    </row>
    <row r="37" spans="4:4" x14ac:dyDescent="0.2">
      <c r="D37" s="14"/>
    </row>
    <row r="38" spans="4:4" x14ac:dyDescent="0.2">
      <c r="D38" s="14"/>
    </row>
    <row r="39" spans="4:4" x14ac:dyDescent="0.2">
      <c r="D39" s="14"/>
    </row>
    <row r="40" spans="4:4" x14ac:dyDescent="0.2">
      <c r="D40" s="14"/>
    </row>
    <row r="41" spans="4:4" x14ac:dyDescent="0.2">
      <c r="D41" s="14"/>
    </row>
    <row r="42" spans="4:4" x14ac:dyDescent="0.2">
      <c r="D42" s="14"/>
    </row>
    <row r="43" spans="4:4" x14ac:dyDescent="0.2">
      <c r="D43" s="14"/>
    </row>
    <row r="44" spans="4:4" x14ac:dyDescent="0.2">
      <c r="D44" s="14"/>
    </row>
    <row r="45" spans="4:4" x14ac:dyDescent="0.2">
      <c r="D45" s="14"/>
    </row>
    <row r="46" spans="4:4" x14ac:dyDescent="0.2">
      <c r="D46" s="14"/>
    </row>
  </sheetData>
  <mergeCells count="17">
    <mergeCell ref="O5:O6"/>
    <mergeCell ref="P5:P6"/>
    <mergeCell ref="C30:H30"/>
    <mergeCell ref="L30:P30"/>
    <mergeCell ref="C2:P2"/>
    <mergeCell ref="C3:P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ModifiedBy>DGTributos</cp:lastModifiedBy>
  <cp:lastPrinted>2015-11-16T16:38:05Z</cp:lastPrinted>
  <dcterms:created xsi:type="dcterms:W3CDTF">1998-07-15T10:03:04Z</dcterms:created>
  <dcterms:modified xsi:type="dcterms:W3CDTF">2016-05-03T12:08:43Z</dcterms:modified>
</cp:coreProperties>
</file>