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9" sheetId="1" r:id="rId1"/>
  </sheets>
  <definedNames>
    <definedName name="_xlnm.Print_Area" localSheetId="0">'Cuadro 9'!$B$2:$I$28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<sst xmlns="http://schemas.openxmlformats.org/spreadsheetml/2006/main" count="36" uniqueCount="34">
  <si>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</si>
  <si>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</si>
  <si>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</si>
  <si>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</si>
  <si>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</si>
  <si>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</si>
  <si>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</si>
  <si>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</si>
  <si>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</si>
  <si>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</si>
  <si>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</si>
  <si>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</si>
  <si>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</si>
  <si>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</si>
  <si>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</si>
  <si>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</si>
  <si>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</si>
  <si>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</si>
  <si>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</si>
  <si>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</si>
  <si>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</si>
  <si>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</si>
  <si>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</si>
  <si>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</si>
  <si>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</si>
  <si>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</si>
  <si>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</si>
  <si>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</si>
  <si>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</si>
  <si>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</si>
  <si>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</si>
  <si>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</si>
  <si>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DISTRIBUCIÓN DE LA BASE IMPONIBLE POR TRAMOS. 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</si>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</sst>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32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 x14ac:dyDescent="0.2">
      <c r="B7" s="15" t="s">
        <v>12</v>
      </c>
      <c r="C7" s="16">
        <v>26494</v>
      </c>
      <c r="D7" s="17">
        <f>C7/$C$27</f>
        <v>0.14915021420569377</v>
      </c>
      <c r="E7" s="18">
        <f>D7</f>
        <v>0.14915021420569377</v>
      </c>
      <c r="F7" s="19">
        <v>13896.714880209998</v>
      </c>
      <c r="G7" s="17">
        <f t="shared" ref="G7:G27" si="0">F7/$F$27</f>
        <v>4.2780819478787036E-2</v>
      </c>
      <c r="H7" s="20">
        <f>G7</f>
        <v>4.2780819478787036E-2</v>
      </c>
      <c r="I7" s="21">
        <f>F7*10^6/C7</f>
        <v>524523.0950483128</v>
      </c>
    </row>
    <row r="8" spans="2:11" ht="16.5" customHeight="1" x14ac:dyDescent="0.2">
      <c r="B8" s="22" t="s">
        <v>13</v>
      </c>
      <c r="C8" s="23">
        <v>18387</v>
      </c>
      <c r="D8" s="24">
        <f>C8/$C$27</f>
        <v>0.10351117191062471</v>
      </c>
      <c r="E8" s="18">
        <f>D8+E7</f>
        <v>0.2526613861163185</v>
      </c>
      <c r="F8" s="25">
        <v>13800.802954860001</v>
      </c>
      <c r="G8" s="24">
        <f t="shared" si="0"/>
        <v>4.2485556116213165E-2</v>
      </c>
      <c r="H8" s="18">
        <f>G8+H7</f>
        <v>8.5266375595000193E-2</v>
      </c>
      <c r="I8" s="26">
        <f>F8*10^6/C8</f>
        <v>750573.9356534509</v>
      </c>
    </row>
    <row r="9" spans="2:11" ht="16.5" customHeight="1" x14ac:dyDescent="0.2">
      <c r="B9" s="22" t="s">
        <v>14</v>
      </c>
      <c r="C9" s="23">
        <v>17406</v>
      </c>
      <c r="D9" s="24">
        <f t="shared" ref="D9:D27" si="1">C9/$C$27</f>
        <v>9.798854942493794E-2</v>
      </c>
      <c r="E9" s="18">
        <f t="shared" ref="E9:E26" si="2">D9+E8</f>
        <v>0.35064993554125645</v>
      </c>
      <c r="F9" s="25">
        <v>14767.808056129999</v>
      </c>
      <c r="G9" s="24">
        <f t="shared" si="0"/>
        <v>4.5462466201013928E-2</v>
      </c>
      <c r="H9" s="18">
        <f t="shared" ref="H9:H26" si="3">G9+H8</f>
        <v>0.13072884179601413</v>
      </c>
      <c r="I9" s="26">
        <f t="shared" ref="I9:I27" si="4">F9*10^6/C9</f>
        <v>848432.03815523384</v>
      </c>
    </row>
    <row r="10" spans="2:11" ht="16.5" customHeight="1" x14ac:dyDescent="0.2">
      <c r="B10" s="22" t="s">
        <v>15</v>
      </c>
      <c r="C10" s="23">
        <v>15328</v>
      </c>
      <c r="D10" s="24">
        <f t="shared" si="1"/>
        <v>8.6290272640781832E-2</v>
      </c>
      <c r="E10" s="18">
        <f t="shared" si="2"/>
        <v>0.43694020818203827</v>
      </c>
      <c r="F10" s="25">
        <v>14538.35410748</v>
      </c>
      <c r="G10" s="24">
        <f t="shared" si="0"/>
        <v>4.4756095807686684E-2</v>
      </c>
      <c r="H10" s="18">
        <f t="shared" si="3"/>
        <v>0.17548493760370082</v>
      </c>
      <c r="I10" s="26">
        <f t="shared" si="4"/>
        <v>948483.43603079324</v>
      </c>
    </row>
    <row r="11" spans="2:11" ht="16.5" customHeight="1" x14ac:dyDescent="0.2">
      <c r="B11" s="27" t="s">
        <v>16</v>
      </c>
      <c r="C11" s="28">
        <v>27731</v>
      </c>
      <c r="D11" s="29">
        <f t="shared" si="1"/>
        <v>0.15611401034717648</v>
      </c>
      <c r="E11" s="30">
        <f t="shared" si="2"/>
        <v>0.59305421852921469</v>
      </c>
      <c r="F11" s="31">
        <v>30959.179340660001</v>
      </c>
      <c r="G11" s="29">
        <f t="shared" si="0"/>
        <v>9.5307349542754244E-2</v>
      </c>
      <c r="H11" s="30">
        <f t="shared" si="3"/>
        <v>0.27079228714645509</v>
      </c>
      <c r="I11" s="32">
        <f t="shared" si="4"/>
        <v>1116410.491531499</v>
      </c>
    </row>
    <row r="12" spans="2:11" ht="16.5" customHeight="1" x14ac:dyDescent="0.2">
      <c r="B12" s="22" t="s">
        <v>17</v>
      </c>
      <c r="C12" s="23">
        <v>17499</v>
      </c>
      <c r="D12" s="24">
        <f t="shared" si="1"/>
        <v>9.8512100792082558E-2</v>
      </c>
      <c r="E12" s="18">
        <f t="shared" si="2"/>
        <v>0.69156631932129731</v>
      </c>
      <c r="F12" s="25">
        <v>23908.264242090001</v>
      </c>
      <c r="G12" s="24">
        <f t="shared" si="0"/>
        <v>7.3601217655300658E-2</v>
      </c>
      <c r="H12" s="18">
        <f t="shared" si="3"/>
        <v>0.34439350480175573</v>
      </c>
      <c r="I12" s="26">
        <f t="shared" si="4"/>
        <v>1366264.6003823075</v>
      </c>
    </row>
    <row r="13" spans="2:11" ht="16.5" customHeight="1" x14ac:dyDescent="0.2">
      <c r="B13" s="22" t="s">
        <v>18</v>
      </c>
      <c r="C13" s="23">
        <v>19374</v>
      </c>
      <c r="D13" s="24">
        <f t="shared" si="1"/>
        <v>0.10906757190386922</v>
      </c>
      <c r="E13" s="18">
        <f t="shared" si="2"/>
        <v>0.80063389122516648</v>
      </c>
      <c r="F13" s="25">
        <v>33351.554370999998</v>
      </c>
      <c r="G13" s="24">
        <f t="shared" si="0"/>
        <v>0.1026722386680456</v>
      </c>
      <c r="H13" s="18">
        <f t="shared" si="3"/>
        <v>0.44706574346980132</v>
      </c>
      <c r="I13" s="26">
        <f t="shared" si="4"/>
        <v>1721459.3976979456</v>
      </c>
    </row>
    <row r="14" spans="2:11" ht="16.5" customHeight="1" x14ac:dyDescent="0.2">
      <c r="B14" s="22" t="s">
        <v>19</v>
      </c>
      <c r="C14" s="23">
        <v>10548</v>
      </c>
      <c r="D14" s="24">
        <f t="shared" si="1"/>
        <v>5.9380858286467039E-2</v>
      </c>
      <c r="E14" s="18">
        <f t="shared" si="2"/>
        <v>0.86001474951163348</v>
      </c>
      <c r="F14" s="25">
        <v>23487.809830580001</v>
      </c>
      <c r="G14" s="24">
        <f t="shared" si="0"/>
        <v>7.2306855323417143E-2</v>
      </c>
      <c r="H14" s="18">
        <f t="shared" si="3"/>
        <v>0.51937259879321851</v>
      </c>
      <c r="I14" s="26">
        <f t="shared" si="4"/>
        <v>2226754.8189780056</v>
      </c>
    </row>
    <row r="15" spans="2:11" ht="16.5" customHeight="1" x14ac:dyDescent="0.2">
      <c r="B15" s="22" t="s">
        <v>20</v>
      </c>
      <c r="C15" s="23">
        <v>6445</v>
      </c>
      <c r="D15" s="24">
        <f t="shared" si="1"/>
        <v>3.628267270158135E-2</v>
      </c>
      <c r="E15" s="18">
        <f t="shared" si="2"/>
        <v>0.89629742221321484</v>
      </c>
      <c r="F15" s="25">
        <v>17584.93056316</v>
      </c>
      <c r="G15" s="24">
        <f t="shared" si="0"/>
        <v>5.4134933792221875E-2</v>
      </c>
      <c r="H15" s="18">
        <f t="shared" si="3"/>
        <v>0.5735075325854404</v>
      </c>
      <c r="I15" s="26">
        <f t="shared" si="4"/>
        <v>2728460.9097222653</v>
      </c>
    </row>
    <row r="16" spans="2:11" ht="16.5" customHeight="1" x14ac:dyDescent="0.2">
      <c r="B16" s="27" t="s">
        <v>21</v>
      </c>
      <c r="C16" s="28">
        <v>4050</v>
      </c>
      <c r="D16" s="29">
        <f t="shared" si="1"/>
        <v>2.2799817601459188E-2</v>
      </c>
      <c r="E16" s="30">
        <f t="shared" si="2"/>
        <v>0.91909723981467406</v>
      </c>
      <c r="F16" s="31">
        <v>13100.079501780001</v>
      </c>
      <c r="G16" s="29">
        <f t="shared" si="0"/>
        <v>4.0328389921959723E-2</v>
      </c>
      <c r="H16" s="30">
        <f t="shared" si="3"/>
        <v>0.61383592250740016</v>
      </c>
      <c r="I16" s="32">
        <f t="shared" si="4"/>
        <v>3234587.5313037038</v>
      </c>
    </row>
    <row r="17" spans="2:9" ht="16.5" customHeight="1" x14ac:dyDescent="0.2">
      <c r="B17" s="22" t="s">
        <v>22</v>
      </c>
      <c r="C17" s="23">
        <v>2822</v>
      </c>
      <c r="D17" s="24">
        <f t="shared" si="1"/>
        <v>1.5886687721313044E-2</v>
      </c>
      <c r="E17" s="18">
        <f t="shared" si="2"/>
        <v>0.93498392753598714</v>
      </c>
      <c r="F17" s="25">
        <v>10548.9648</v>
      </c>
      <c r="G17" s="24">
        <f t="shared" si="0"/>
        <v>3.2474823200089944E-2</v>
      </c>
      <c r="H17" s="18">
        <f t="shared" si="3"/>
        <v>0.64631074570749014</v>
      </c>
      <c r="I17" s="26">
        <f t="shared" si="4"/>
        <v>3738116.5131112686</v>
      </c>
    </row>
    <row r="18" spans="2:9" ht="16.5" customHeight="1" x14ac:dyDescent="0.2">
      <c r="B18" s="22" t="s">
        <v>23</v>
      </c>
      <c r="C18" s="23">
        <v>2096</v>
      </c>
      <c r="D18" s="24">
        <f t="shared" si="1"/>
        <v>1.1799609306829249E-2</v>
      </c>
      <c r="E18" s="18">
        <f t="shared" si="2"/>
        <v>0.94678353684281635</v>
      </c>
      <c r="F18" s="25">
        <v>8873.7101115799996</v>
      </c>
      <c r="G18" s="24">
        <f t="shared" si="0"/>
        <v>2.7317577834974942E-2</v>
      </c>
      <c r="H18" s="18">
        <f t="shared" si="3"/>
        <v>0.67362832354246505</v>
      </c>
      <c r="I18" s="26">
        <f t="shared" si="4"/>
        <v>4233640.3204103056</v>
      </c>
    </row>
    <row r="19" spans="2:9" ht="16.5" customHeight="1" x14ac:dyDescent="0.2">
      <c r="B19" s="22" t="s">
        <v>24</v>
      </c>
      <c r="C19" s="23">
        <v>1473</v>
      </c>
      <c r="D19" s="24">
        <f t="shared" si="1"/>
        <v>8.2923781054196014E-3</v>
      </c>
      <c r="E19" s="18">
        <f t="shared" si="2"/>
        <v>0.95507591494823596</v>
      </c>
      <c r="F19" s="25">
        <v>6986.0368911400001</v>
      </c>
      <c r="G19" s="24">
        <f t="shared" si="0"/>
        <v>2.1506405340273531E-2</v>
      </c>
      <c r="H19" s="18">
        <f t="shared" si="3"/>
        <v>0.69513472888273853</v>
      </c>
      <c r="I19" s="26">
        <f t="shared" si="4"/>
        <v>4742727.0136727765</v>
      </c>
    </row>
    <row r="20" spans="2:9" ht="16.5" customHeight="1" x14ac:dyDescent="0.2">
      <c r="B20" s="22" t="s">
        <v>25</v>
      </c>
      <c r="C20" s="23">
        <v>3878</v>
      </c>
      <c r="D20" s="24">
        <f t="shared" si="1"/>
        <v>2.1831529051471291E-2</v>
      </c>
      <c r="E20" s="18">
        <f>D20+E19</f>
        <v>0.9769074439997073</v>
      </c>
      <c r="F20" s="25">
        <v>23445.262871269999</v>
      </c>
      <c r="G20" s="24">
        <f t="shared" si="0"/>
        <v>7.2175875174417717E-2</v>
      </c>
      <c r="H20" s="18">
        <f>G20+H19</f>
        <v>0.76731060405715623</v>
      </c>
      <c r="I20" s="26">
        <f t="shared" si="4"/>
        <v>6045709.8688163999</v>
      </c>
    </row>
    <row r="21" spans="2:9" ht="16.5" customHeight="1" x14ac:dyDescent="0.2">
      <c r="B21" s="27" t="s">
        <v>26</v>
      </c>
      <c r="C21" s="28">
        <v>1460</v>
      </c>
      <c r="D21" s="29">
        <f t="shared" si="1"/>
        <v>8.2191935057112139E-3</v>
      </c>
      <c r="E21" s="30">
        <f t="shared" si="2"/>
        <v>0.98512663750541851</v>
      </c>
      <c r="F21" s="31">
        <v>12533.26743575</v>
      </c>
      <c r="G21" s="29">
        <f t="shared" si="0"/>
        <v>3.8583467838988889E-2</v>
      </c>
      <c r="H21" s="30">
        <f t="shared" si="3"/>
        <v>0.80589407189614515</v>
      </c>
      <c r="I21" s="32">
        <f t="shared" si="4"/>
        <v>8584429.7505136989</v>
      </c>
    </row>
    <row r="22" spans="2:9" ht="16.5" customHeight="1" x14ac:dyDescent="0.2">
      <c r="B22" s="22" t="s">
        <v>27</v>
      </c>
      <c r="C22" s="23">
        <v>2034</v>
      </c>
      <c r="D22" s="24">
        <f t="shared" si="1"/>
        <v>1.1450575062066171E-2</v>
      </c>
      <c r="E22" s="18">
        <f t="shared" si="2"/>
        <v>0.99657721256748466</v>
      </c>
      <c r="F22" s="25">
        <v>29759.688074080001</v>
      </c>
      <c r="G22" s="24">
        <f t="shared" si="0"/>
        <v>9.1614734433048184E-2</v>
      </c>
      <c r="H22" s="18">
        <f t="shared" si="3"/>
        <v>0.89750880632919339</v>
      </c>
      <c r="I22" s="26">
        <f t="shared" si="4"/>
        <v>14631115.080668634</v>
      </c>
    </row>
    <row r="23" spans="2:9" ht="16.5" customHeight="1" x14ac:dyDescent="0.2">
      <c r="B23" s="22" t="s">
        <v>28</v>
      </c>
      <c r="C23" s="23">
        <v>427</v>
      </c>
      <c r="D23" s="24">
        <f t="shared" si="1"/>
        <v>2.4038326211908824E-3</v>
      </c>
      <c r="E23" s="18">
        <f t="shared" si="2"/>
        <v>0.99898104518867559</v>
      </c>
      <c r="F23" s="25">
        <v>14731.973621499999</v>
      </c>
      <c r="G23" s="24">
        <f t="shared" si="0"/>
        <v>4.5352150454289246E-2</v>
      </c>
      <c r="H23" s="18">
        <f t="shared" si="3"/>
        <v>0.94286095678348258</v>
      </c>
      <c r="I23" s="26">
        <f t="shared" si="4"/>
        <v>34501109.183840752</v>
      </c>
    </row>
    <row r="24" spans="2:9" ht="16.5" customHeight="1" x14ac:dyDescent="0.2">
      <c r="B24" s="22" t="s">
        <v>29</v>
      </c>
      <c r="C24" s="23">
        <v>92</v>
      </c>
      <c r="D24" s="24">
        <f t="shared" si="1"/>
        <v>5.1792178255166547E-4</v>
      </c>
      <c r="E24" s="18">
        <f t="shared" si="2"/>
        <v>0.9994989669712272</v>
      </c>
      <c r="F24" s="25">
        <v>5411.0690589300002</v>
      </c>
      <c r="G24" s="24">
        <f t="shared" si="0"/>
        <v>1.6657891493981364E-2</v>
      </c>
      <c r="H24" s="18">
        <f t="shared" si="3"/>
        <v>0.95951884827746392</v>
      </c>
      <c r="I24" s="26">
        <f t="shared" si="4"/>
        <v>58815968.031847827</v>
      </c>
    </row>
    <row r="25" spans="2:9" ht="16.5" customHeight="1" x14ac:dyDescent="0.2">
      <c r="B25" s="22" t="s">
        <v>30</v>
      </c>
      <c r="C25" s="23">
        <v>33</v>
      </c>
      <c r="D25" s="24">
        <f t="shared" si="1"/>
        <v>1.8577629156744523E-4</v>
      </c>
      <c r="E25" s="18">
        <f t="shared" si="2"/>
        <v>0.99968474326279466</v>
      </c>
      <c r="F25" s="25">
        <v>2777.5066104799998</v>
      </c>
      <c r="G25" s="24">
        <f t="shared" si="0"/>
        <v>8.5505106730870001E-3</v>
      </c>
      <c r="H25" s="18">
        <f t="shared" si="3"/>
        <v>0.96806935895055091</v>
      </c>
      <c r="I25" s="26">
        <f t="shared" si="4"/>
        <v>84166866.984242424</v>
      </c>
    </row>
    <row r="26" spans="2:9" ht="16.5" customHeight="1" x14ac:dyDescent="0.2">
      <c r="B26" s="33" t="s">
        <v>31</v>
      </c>
      <c r="C26" s="23">
        <v>56</v>
      </c>
      <c r="D26" s="34">
        <f t="shared" si="1"/>
        <v>3.1525673720536162E-4</v>
      </c>
      <c r="E26" s="35">
        <f t="shared" si="2"/>
        <v>1</v>
      </c>
      <c r="F26" s="25">
        <v>10372.19529716</v>
      </c>
      <c r="G26" s="24">
        <f t="shared" si="0"/>
        <v>3.1930641049449267E-2</v>
      </c>
      <c r="H26" s="35">
        <f t="shared" si="3"/>
        <v>1.0000000000000002</v>
      </c>
      <c r="I26" s="26">
        <f t="shared" si="4"/>
        <v>185217773.16357142</v>
      </c>
    </row>
    <row r="27" spans="2:9" ht="16.5" customHeight="1" x14ac:dyDescent="0.2">
      <c r="B27" s="36" t="s">
        <v>2</v>
      </c>
      <c r="C27" s="37">
        <v>177633</v>
      </c>
      <c r="D27" s="38">
        <f t="shared" si="1"/>
        <v>1</v>
      </c>
      <c r="E27" s="39"/>
      <c r="F27" s="40">
        <v>324835.17261983996</v>
      </c>
      <c r="G27" s="38">
        <f t="shared" si="0"/>
        <v>1</v>
      </c>
      <c r="H27" s="41"/>
      <c r="I27" s="42">
        <f t="shared" si="4"/>
        <v>1828687.0830298422</v>
      </c>
    </row>
    <row r="28" spans="2:9" ht="15" customHeight="1" x14ac:dyDescent="0.2">
      <c r="B28" s="43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2014-10-29T12:02:58Z</cp:lastPrinted>
  <dcterms:created xsi:type="dcterms:W3CDTF">2001-06-26T11:30:24Z</dcterms:created>
  <dcterms:modified xsi:type="dcterms:W3CDTF">2016-05-03T12:02:45Z</dcterms:modified>
</cp:coreProperties>
</file>