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1" sheetId="1" r:id="rId1"/>
  </sheets>
  <definedNames>
    <definedName name="_xlnm.Print_Area" localSheetId="0">'Cuadro 11'!$B$2:$I$29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<sst xmlns="http://schemas.openxmlformats.org/spreadsheetml/2006/main" count="37" uniqueCount="35">
  <si>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</si>
  <si>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</si>
  <si>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</si>
  <si>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</si>
  <si>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</si>
  <si>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</si>
  <si>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</si>
  <si>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</si>
  <si>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</si>
  <si>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</si>
  <si>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</si>
  <si>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</si>
  <si>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</si>
  <si>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</si>
  <si>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</si>
  <si>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</si>
  <si>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</si>
  <si>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</si>
  <si>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</si>
  <si>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</si>
  <si>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</si>
  <si>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</si>
  <si>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</si>
  <si>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</si>
  <si>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</si>
  <si>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</si>
  <si>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</si>
  <si>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</si>
  <si>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</si>
  <si>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</si>
  <si>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</si>
  <si>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</si>
  <si>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11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</si>
  <si>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2013</t>
    </r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</si>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</sst>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3" t="s">
        <v>32</v>
      </c>
      <c r="C2" s="54"/>
      <c r="D2" s="54"/>
      <c r="E2" s="54"/>
      <c r="F2" s="54"/>
      <c r="G2" s="54"/>
      <c r="H2" s="54"/>
      <c r="I2" s="55"/>
    </row>
    <row r="3" spans="2:11" ht="18.600000000000001" customHeight="1" x14ac:dyDescent="0.2">
      <c r="B3" s="50" t="s">
        <v>33</v>
      </c>
      <c r="C3" s="51"/>
      <c r="D3" s="51"/>
      <c r="E3" s="51"/>
      <c r="F3" s="51"/>
      <c r="G3" s="51"/>
      <c r="H3" s="51"/>
      <c r="I3" s="52"/>
    </row>
    <row r="4" spans="2:11" ht="9.9499999999999993" customHeight="1" x14ac:dyDescent="0.2">
      <c r="B4" s="47"/>
      <c r="C4" s="46"/>
      <c r="D4" s="46"/>
      <c r="E4" s="46"/>
      <c r="F4" s="46"/>
      <c r="G4" s="46"/>
      <c r="H4" s="46"/>
      <c r="I4" s="47"/>
    </row>
    <row r="5" spans="2:11" ht="35.1" customHeight="1" x14ac:dyDescent="0.2">
      <c r="B5" s="9" t="s">
        <v>6</v>
      </c>
      <c r="C5" s="48" t="s">
        <v>8</v>
      </c>
      <c r="D5" s="49"/>
      <c r="E5" s="49"/>
      <c r="F5" s="48" t="s">
        <v>4</v>
      </c>
      <c r="G5" s="49"/>
      <c r="H5" s="56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11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12</v>
      </c>
      <c r="C7" s="17">
        <v>18255</v>
      </c>
      <c r="D7" s="18">
        <f>C7/$C$27</f>
        <v>0.10776650884919182</v>
      </c>
      <c r="E7" s="19">
        <f>D7</f>
        <v>0.10776650884919182</v>
      </c>
      <c r="F7" s="20">
        <v>3.8697504500000002</v>
      </c>
      <c r="G7" s="18">
        <f t="shared" ref="G7:G27" si="0">F7/$F$27</f>
        <v>2.5035297807328178E-3</v>
      </c>
      <c r="H7" s="21">
        <f>G7</f>
        <v>2.5035297807328178E-3</v>
      </c>
      <c r="I7" s="22">
        <f>F7*10^6/C7</f>
        <v>211.98304300191728</v>
      </c>
    </row>
    <row r="8" spans="2:11" ht="16.5" customHeight="1" x14ac:dyDescent="0.2">
      <c r="B8" s="23" t="s">
        <v>13</v>
      </c>
      <c r="C8" s="24">
        <v>18387</v>
      </c>
      <c r="D8" s="25">
        <f>C8/$C$27</f>
        <v>0.10854575722870941</v>
      </c>
      <c r="E8" s="19">
        <f>D8+E7</f>
        <v>0.21631226607790122</v>
      </c>
      <c r="F8" s="26">
        <v>5.7863055499999998</v>
      </c>
      <c r="G8" s="25">
        <f t="shared" si="0"/>
        <v>3.7434424911933499E-3</v>
      </c>
      <c r="H8" s="19">
        <f>G8+H7</f>
        <v>6.2469722719261673E-3</v>
      </c>
      <c r="I8" s="27">
        <f>F8*10^6/C8</f>
        <v>314.69546690596616</v>
      </c>
    </row>
    <row r="9" spans="2:11" ht="16.5" customHeight="1" x14ac:dyDescent="0.2">
      <c r="B9" s="23" t="s">
        <v>14</v>
      </c>
      <c r="C9" s="24">
        <v>17406</v>
      </c>
      <c r="D9" s="25">
        <f t="shared" ref="D9:D27" si="1">C9/$C$27</f>
        <v>0.10275452495365833</v>
      </c>
      <c r="E9" s="19">
        <f t="shared" ref="E9:E24" si="2">D9+E8</f>
        <v>0.31906679103155955</v>
      </c>
      <c r="F9" s="26">
        <v>9.5220448500000003</v>
      </c>
      <c r="G9" s="25">
        <f t="shared" si="0"/>
        <v>6.1602739410363165E-3</v>
      </c>
      <c r="H9" s="19">
        <f t="shared" ref="H9:H24" si="3">G9+H8</f>
        <v>1.2407246212962485E-2</v>
      </c>
      <c r="I9" s="27">
        <f t="shared" ref="I9:I27" si="4">F9*10^6/C9</f>
        <v>547.05531713202345</v>
      </c>
    </row>
    <row r="10" spans="2:11" ht="16.5" customHeight="1" x14ac:dyDescent="0.2">
      <c r="B10" s="23" t="s">
        <v>15</v>
      </c>
      <c r="C10" s="24">
        <v>15328</v>
      </c>
      <c r="D10" s="25">
        <f t="shared" si="1"/>
        <v>9.0487266373071071E-2</v>
      </c>
      <c r="E10" s="19">
        <f t="shared" si="2"/>
        <v>0.40955405740463063</v>
      </c>
      <c r="F10" s="26">
        <v>13.806063999999999</v>
      </c>
      <c r="G10" s="25">
        <f t="shared" si="0"/>
        <v>8.9318142927545235E-3</v>
      </c>
      <c r="H10" s="19">
        <f t="shared" si="3"/>
        <v>2.133906050571701E-2</v>
      </c>
      <c r="I10" s="27">
        <f t="shared" si="4"/>
        <v>900.70876826722338</v>
      </c>
    </row>
    <row r="11" spans="2:11" ht="16.5" customHeight="1" x14ac:dyDescent="0.2">
      <c r="B11" s="28" t="s">
        <v>16</v>
      </c>
      <c r="C11" s="29">
        <v>27731</v>
      </c>
      <c r="D11" s="30">
        <f t="shared" si="1"/>
        <v>0.16370709706365041</v>
      </c>
      <c r="E11" s="31">
        <f t="shared" si="2"/>
        <v>0.57326115446828108</v>
      </c>
      <c r="F11" s="32">
        <v>46.389113619999996</v>
      </c>
      <c r="G11" s="30">
        <f t="shared" si="0"/>
        <v>3.0011373846979814E-2</v>
      </c>
      <c r="H11" s="31">
        <f t="shared" si="3"/>
        <v>5.1350434352696823E-2</v>
      </c>
      <c r="I11" s="33">
        <f t="shared" si="4"/>
        <v>1672.8251278352745</v>
      </c>
    </row>
    <row r="12" spans="2:11" ht="16.5" customHeight="1" x14ac:dyDescent="0.2">
      <c r="B12" s="23" t="s">
        <v>17</v>
      </c>
      <c r="C12" s="24">
        <v>17499</v>
      </c>
      <c r="D12" s="25">
        <f t="shared" si="1"/>
        <v>0.10330354085740935</v>
      </c>
      <c r="E12" s="19">
        <f t="shared" si="2"/>
        <v>0.67656469532569041</v>
      </c>
      <c r="F12" s="26">
        <v>57.536580560000004</v>
      </c>
      <c r="G12" s="25">
        <f t="shared" si="0"/>
        <v>3.7223212394352952E-2</v>
      </c>
      <c r="H12" s="19">
        <f t="shared" si="3"/>
        <v>8.8573646747049775E-2</v>
      </c>
      <c r="I12" s="27">
        <f t="shared" si="4"/>
        <v>3287.9924887136408</v>
      </c>
    </row>
    <row r="13" spans="2:11" ht="16.5" customHeight="1" x14ac:dyDescent="0.2">
      <c r="B13" s="23" t="s">
        <v>18</v>
      </c>
      <c r="C13" s="24">
        <v>19374</v>
      </c>
      <c r="D13" s="25">
        <f t="shared" si="1"/>
        <v>0.11437240988464763</v>
      </c>
      <c r="E13" s="19">
        <f t="shared" si="2"/>
        <v>0.790937105210338</v>
      </c>
      <c r="F13" s="26">
        <v>124.48051108</v>
      </c>
      <c r="G13" s="25">
        <f t="shared" si="0"/>
        <v>8.0532497026939168E-2</v>
      </c>
      <c r="H13" s="19">
        <f t="shared" si="3"/>
        <v>0.16910614377398894</v>
      </c>
      <c r="I13" s="27">
        <f t="shared" si="4"/>
        <v>6425.1321915969856</v>
      </c>
    </row>
    <row r="14" spans="2:11" ht="16.5" customHeight="1" x14ac:dyDescent="0.2">
      <c r="B14" s="23" t="s">
        <v>19</v>
      </c>
      <c r="C14" s="24">
        <v>10548</v>
      </c>
      <c r="D14" s="25">
        <f t="shared" si="1"/>
        <v>6.2269029599631626E-2</v>
      </c>
      <c r="E14" s="19">
        <f t="shared" si="2"/>
        <v>0.85320613480996965</v>
      </c>
      <c r="F14" s="26">
        <v>120.67962692</v>
      </c>
      <c r="G14" s="25">
        <f t="shared" si="0"/>
        <v>7.8073520198685131E-2</v>
      </c>
      <c r="H14" s="19">
        <f t="shared" si="3"/>
        <v>0.24717966397267407</v>
      </c>
      <c r="I14" s="27">
        <f t="shared" si="4"/>
        <v>11440.99610542283</v>
      </c>
    </row>
    <row r="15" spans="2:11" ht="16.5" customHeight="1" x14ac:dyDescent="0.2">
      <c r="B15" s="23" t="s">
        <v>20</v>
      </c>
      <c r="C15" s="24">
        <v>6445</v>
      </c>
      <c r="D15" s="25">
        <f t="shared" si="1"/>
        <v>3.8047392469627024E-2</v>
      </c>
      <c r="E15" s="19">
        <f t="shared" si="2"/>
        <v>0.89125352727959672</v>
      </c>
      <c r="F15" s="26">
        <v>108.70324623</v>
      </c>
      <c r="G15" s="25">
        <f t="shared" si="0"/>
        <v>7.0325417030221521E-2</v>
      </c>
      <c r="H15" s="19">
        <f t="shared" si="3"/>
        <v>0.31750508100289559</v>
      </c>
      <c r="I15" s="27">
        <f t="shared" si="4"/>
        <v>16866.291114041895</v>
      </c>
    </row>
    <row r="16" spans="2:11" ht="16.5" customHeight="1" x14ac:dyDescent="0.2">
      <c r="B16" s="28" t="s">
        <v>21</v>
      </c>
      <c r="C16" s="29">
        <v>4050</v>
      </c>
      <c r="D16" s="30">
        <f t="shared" si="1"/>
        <v>2.3908757098834669E-2</v>
      </c>
      <c r="E16" s="31">
        <f t="shared" si="2"/>
        <v>0.91516228437843139</v>
      </c>
      <c r="F16" s="32">
        <v>85.46927140999999</v>
      </c>
      <c r="G16" s="30">
        <f t="shared" si="0"/>
        <v>5.5294228678872813E-2</v>
      </c>
      <c r="H16" s="31">
        <f t="shared" si="3"/>
        <v>0.37279930968176839</v>
      </c>
      <c r="I16" s="33">
        <f t="shared" si="4"/>
        <v>21103.523804938271</v>
      </c>
    </row>
    <row r="17" spans="2:9" ht="16.5" customHeight="1" x14ac:dyDescent="0.2">
      <c r="B17" s="23" t="s">
        <v>22</v>
      </c>
      <c r="C17" s="24">
        <v>2822</v>
      </c>
      <c r="D17" s="25">
        <f t="shared" si="1"/>
        <v>1.6659385810595416E-2</v>
      </c>
      <c r="E17" s="19">
        <f t="shared" si="2"/>
        <v>0.93182167018902684</v>
      </c>
      <c r="F17" s="26">
        <v>73.503943300000003</v>
      </c>
      <c r="G17" s="25">
        <f t="shared" si="0"/>
        <v>4.755327596198005E-2</v>
      </c>
      <c r="H17" s="19">
        <f t="shared" si="3"/>
        <v>0.42035258564374844</v>
      </c>
      <c r="I17" s="27">
        <f t="shared" si="4"/>
        <v>26046.75524450744</v>
      </c>
    </row>
    <row r="18" spans="2:9" ht="16.5" customHeight="1" x14ac:dyDescent="0.2">
      <c r="B18" s="23" t="s">
        <v>23</v>
      </c>
      <c r="C18" s="24">
        <v>2096</v>
      </c>
      <c r="D18" s="25">
        <f t="shared" si="1"/>
        <v>1.2373519723248757E-2</v>
      </c>
      <c r="E18" s="19">
        <f t="shared" si="2"/>
        <v>0.94419518991227558</v>
      </c>
      <c r="F18" s="26">
        <v>64.488480690000003</v>
      </c>
      <c r="G18" s="25">
        <f t="shared" si="0"/>
        <v>4.1720734710846342E-2</v>
      </c>
      <c r="H18" s="19">
        <f t="shared" si="3"/>
        <v>0.46207332035459481</v>
      </c>
      <c r="I18" s="27">
        <f t="shared" si="4"/>
        <v>30767.404909351146</v>
      </c>
    </row>
    <row r="19" spans="2:9" ht="16.5" customHeight="1" x14ac:dyDescent="0.2">
      <c r="B19" s="23" t="s">
        <v>24</v>
      </c>
      <c r="C19" s="24">
        <v>1473</v>
      </c>
      <c r="D19" s="25">
        <f t="shared" si="1"/>
        <v>8.6957035077983875E-3</v>
      </c>
      <c r="E19" s="19">
        <f t="shared" si="2"/>
        <v>0.95289089342007394</v>
      </c>
      <c r="F19" s="26">
        <v>50.796650810000003</v>
      </c>
      <c r="G19" s="25">
        <f t="shared" si="0"/>
        <v>3.2862824026371217E-2</v>
      </c>
      <c r="H19" s="19">
        <f t="shared" si="3"/>
        <v>0.494936144380966</v>
      </c>
      <c r="I19" s="27">
        <f t="shared" si="4"/>
        <v>34485.166877121519</v>
      </c>
    </row>
    <row r="20" spans="2:9" ht="16.5" customHeight="1" x14ac:dyDescent="0.2">
      <c r="B20" s="23" t="s">
        <v>25</v>
      </c>
      <c r="C20" s="24">
        <v>3878</v>
      </c>
      <c r="D20" s="25">
        <f t="shared" si="1"/>
        <v>2.2893372846736013E-2</v>
      </c>
      <c r="E20" s="19">
        <f>D20+E19</f>
        <v>0.97578426626680992</v>
      </c>
      <c r="F20" s="26">
        <v>169.35128396000002</v>
      </c>
      <c r="G20" s="25">
        <f t="shared" si="0"/>
        <v>0.10956158240105639</v>
      </c>
      <c r="H20" s="19">
        <f>G20+H19</f>
        <v>0.6044977267820224</v>
      </c>
      <c r="I20" s="27">
        <f t="shared" si="4"/>
        <v>43669.748313563694</v>
      </c>
    </row>
    <row r="21" spans="2:9" ht="16.5" customHeight="1" x14ac:dyDescent="0.2">
      <c r="B21" s="28" t="s">
        <v>26</v>
      </c>
      <c r="C21" s="29">
        <v>1460</v>
      </c>
      <c r="D21" s="30">
        <f t="shared" si="1"/>
        <v>8.6189593492095352E-3</v>
      </c>
      <c r="E21" s="31">
        <f t="shared" si="2"/>
        <v>0.98440322561601945</v>
      </c>
      <c r="F21" s="32">
        <v>94.086945170000007</v>
      </c>
      <c r="G21" s="30">
        <f t="shared" si="0"/>
        <v>6.0869420975523308E-2</v>
      </c>
      <c r="H21" s="31">
        <f t="shared" si="3"/>
        <v>0.66536714775754568</v>
      </c>
      <c r="I21" s="33">
        <f t="shared" si="4"/>
        <v>64443.11313013699</v>
      </c>
    </row>
    <row r="22" spans="2:9" ht="16.5" customHeight="1" x14ac:dyDescent="0.2">
      <c r="B22" s="23" t="s">
        <v>27</v>
      </c>
      <c r="C22" s="24">
        <v>2034</v>
      </c>
      <c r="D22" s="25">
        <f t="shared" si="1"/>
        <v>1.2007509120748078E-2</v>
      </c>
      <c r="E22" s="19">
        <f t="shared" si="2"/>
        <v>0.99641073473676756</v>
      </c>
      <c r="F22" s="26">
        <v>241.26742924000001</v>
      </c>
      <c r="G22" s="25">
        <f t="shared" si="0"/>
        <v>0.15608763459751981</v>
      </c>
      <c r="H22" s="19">
        <f t="shared" si="3"/>
        <v>0.82145478235506553</v>
      </c>
      <c r="I22" s="27">
        <f t="shared" si="4"/>
        <v>118617.22184857425</v>
      </c>
    </row>
    <row r="23" spans="2:9" ht="16.5" customHeight="1" x14ac:dyDescent="0.2">
      <c r="B23" s="23" t="s">
        <v>28</v>
      </c>
      <c r="C23" s="24">
        <v>427</v>
      </c>
      <c r="D23" s="25">
        <f t="shared" si="1"/>
        <v>2.5207504398030629E-3</v>
      </c>
      <c r="E23" s="19">
        <f t="shared" si="2"/>
        <v>0.9989314851765706</v>
      </c>
      <c r="F23" s="26">
        <v>121.55840351000001</v>
      </c>
      <c r="G23" s="25">
        <f t="shared" si="0"/>
        <v>7.8642043516170837E-2</v>
      </c>
      <c r="H23" s="19">
        <f t="shared" si="3"/>
        <v>0.90009682587123641</v>
      </c>
      <c r="I23" s="27">
        <f t="shared" si="4"/>
        <v>284680.10189695552</v>
      </c>
    </row>
    <row r="24" spans="2:9" ht="16.5" customHeight="1" x14ac:dyDescent="0.2">
      <c r="B24" s="23" t="s">
        <v>29</v>
      </c>
      <c r="C24" s="24">
        <v>92</v>
      </c>
      <c r="D24" s="25">
        <f t="shared" si="1"/>
        <v>5.4311250693649127E-4</v>
      </c>
      <c r="E24" s="19">
        <f t="shared" si="2"/>
        <v>0.9994745976835071</v>
      </c>
      <c r="F24" s="26">
        <v>51.350737559999999</v>
      </c>
      <c r="G24" s="25">
        <f t="shared" si="0"/>
        <v>3.3221289694289009E-2</v>
      </c>
      <c r="H24" s="19">
        <f t="shared" si="3"/>
        <v>0.93331811556552546</v>
      </c>
      <c r="I24" s="27">
        <f t="shared" si="4"/>
        <v>558160.19086956524</v>
      </c>
    </row>
    <row r="25" spans="2:9" ht="16.5" customHeight="1" x14ac:dyDescent="0.2">
      <c r="B25" s="23" t="s">
        <v>30</v>
      </c>
      <c r="C25" s="24">
        <v>33</v>
      </c>
      <c r="D25" s="25">
        <f t="shared" si="1"/>
        <v>1.9481209487939361E-4</v>
      </c>
      <c r="E25" s="19">
        <f>D25+E24</f>
        <v>0.99966940977838648</v>
      </c>
      <c r="F25" s="26">
        <v>21.79089317</v>
      </c>
      <c r="G25" s="25">
        <f t="shared" si="0"/>
        <v>1.4097588644214088E-2</v>
      </c>
      <c r="H25" s="19">
        <f>G25+H24</f>
        <v>0.94741570420973953</v>
      </c>
      <c r="I25" s="27">
        <f t="shared" si="4"/>
        <v>660330.09606060607</v>
      </c>
    </row>
    <row r="26" spans="2:9" ht="16.5" customHeight="1" x14ac:dyDescent="0.2">
      <c r="B26" s="34" t="s">
        <v>31</v>
      </c>
      <c r="C26" s="24">
        <v>56</v>
      </c>
      <c r="D26" s="35">
        <f t="shared" si="1"/>
        <v>3.305902216135164E-4</v>
      </c>
      <c r="E26" s="36">
        <f>D26+E25</f>
        <v>1</v>
      </c>
      <c r="F26" s="26">
        <v>81.280480010000005</v>
      </c>
      <c r="G26" s="25">
        <f t="shared" si="0"/>
        <v>5.258429579026045E-2</v>
      </c>
      <c r="H26" s="36">
        <f>G26+H25</f>
        <v>1</v>
      </c>
      <c r="I26" s="27">
        <f t="shared" si="4"/>
        <v>1451437.1430357143</v>
      </c>
    </row>
    <row r="27" spans="2:9" ht="16.5" customHeight="1" x14ac:dyDescent="0.2">
      <c r="B27" s="37" t="s">
        <v>2</v>
      </c>
      <c r="C27" s="38">
        <v>169394</v>
      </c>
      <c r="D27" s="39">
        <f t="shared" si="1"/>
        <v>1</v>
      </c>
      <c r="E27" s="40"/>
      <c r="F27" s="41">
        <v>1545.7177620900002</v>
      </c>
      <c r="G27" s="39">
        <f t="shared" si="0"/>
        <v>1</v>
      </c>
      <c r="H27" s="42"/>
      <c r="I27" s="43">
        <f t="shared" si="4"/>
        <v>9124.9853128800314</v>
      </c>
    </row>
    <row r="28" spans="2:9" ht="15" customHeight="1" x14ac:dyDescent="0.2">
      <c r="B28" s="44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45" t="s">
        <v>34</v>
      </c>
      <c r="C29" s="7"/>
      <c r="D29" s="7"/>
      <c r="E29" s="7"/>
      <c r="F29" s="7"/>
      <c r="G29" s="8"/>
      <c r="H29" s="8"/>
      <c r="I29" s="8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2014-10-09T10:27:39Z</cp:lastPrinted>
  <dcterms:created xsi:type="dcterms:W3CDTF">2001-06-26T11:30:24Z</dcterms:created>
  <dcterms:modified xsi:type="dcterms:W3CDTF">2016-05-03T12:04:46Z</dcterms:modified>
</cp:coreProperties>
</file>