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2" sheetId="1" r:id="rId1"/>
  </sheets>
  <definedNames>
    <definedName name="_xlnm.Print_Area" localSheetId="0">'Cuadro 12'!$B$2:$I$29</definedName>
  </definedNames>
  <calcPr calcId="145621"/>
</workbook>
</file>

<file path=xl/calcChain.xml><?xml version="1.0" encoding="utf-8"?>
<calcChain xmlns="http://schemas.openxmlformats.org/spreadsheetml/2006/main">
  <c r="I8" i="1" l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9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H8" i="1" s="1"/>
  <c r="H9" i="1" s="1"/>
  <c r="G28" i="1"/>
  <c r="G27" i="1"/>
  <c r="G26" i="1"/>
  <c r="G25" i="1"/>
  <c r="G24" i="1"/>
  <c r="G23" i="1"/>
  <c r="G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E8" i="1" s="1"/>
  <c r="D22" i="1"/>
  <c r="D23" i="1"/>
  <c r="D24" i="1"/>
  <c r="D25" i="1"/>
  <c r="D26" i="1"/>
  <c r="D27" i="1"/>
  <c r="D28" i="1"/>
  <c r="E9" i="1" l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</calcChain>
</file>

<file path=xl/sharedStrings.xml><?xml version="1.0" encoding="utf-8"?>
<sst xmlns="http://schemas.openxmlformats.org/spreadsheetml/2006/main" count="37" uniqueCount="35">
  <si>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</si>
  <si>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</si>
  <si>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</si>
  <si>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</si>
  <si>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</si>
  <si>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</si>
  <si>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</si>
  <si>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</si>
  <si>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</si>
  <si>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</si>
  <si>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</si>
  <si>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</si>
  <si>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</si>
  <si>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</si>
  <si>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</si>
  <si>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</si>
  <si>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</si>
  <si>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</si>
  <si>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</si>
  <si>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</si>
  <si>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</si>
  <si>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</si>
  <si>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</si>
  <si>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</si>
  <si>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</si>
  <si>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</si>
  <si>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</si>
  <si>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</si>
  <si>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</si>
  <si>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</si>
  <si>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</si>
  <si>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DISTRIBUCIÓN DE LAS BONIFICACIONES AUTONÓMICAS POR TRAMOS DE BASE IMPONIBLE. </t>
  </si>
  <si>
    <t>Cuadro 12</t>
  </si>
  <si>
    <t>IP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</si>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</sst>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2" t="s">
        <v>32</v>
      </c>
      <c r="C2" s="53"/>
      <c r="D2" s="53"/>
      <c r="E2" s="53"/>
      <c r="F2" s="53"/>
      <c r="G2" s="53"/>
      <c r="H2" s="53"/>
      <c r="I2" s="54"/>
    </row>
    <row r="3" spans="2:11" ht="15" customHeight="1" x14ac:dyDescent="0.2">
      <c r="B3" s="49" t="s">
        <v>31</v>
      </c>
      <c r="C3" s="50"/>
      <c r="D3" s="50"/>
      <c r="E3" s="50"/>
      <c r="F3" s="50"/>
      <c r="G3" s="50"/>
      <c r="H3" s="50"/>
      <c r="I3" s="51"/>
    </row>
    <row r="4" spans="2:11" ht="15" customHeight="1" x14ac:dyDescent="0.2">
      <c r="B4" s="56" t="s">
        <v>33</v>
      </c>
      <c r="C4" s="57"/>
      <c r="D4" s="57"/>
      <c r="E4" s="57"/>
      <c r="F4" s="57"/>
      <c r="G4" s="57"/>
      <c r="H4" s="57"/>
      <c r="I4" s="58"/>
    </row>
    <row r="5" spans="2:11" ht="9.9499999999999993" customHeight="1" x14ac:dyDescent="0.2">
      <c r="B5" s="45"/>
      <c r="C5" s="46"/>
      <c r="D5" s="46"/>
      <c r="E5" s="46"/>
      <c r="F5" s="46"/>
      <c r="G5" s="46"/>
      <c r="H5" s="46"/>
      <c r="I5" s="45"/>
    </row>
    <row r="6" spans="2:11" ht="35.1" customHeight="1" x14ac:dyDescent="0.2">
      <c r="B6" s="9" t="s">
        <v>6</v>
      </c>
      <c r="C6" s="47" t="s">
        <v>8</v>
      </c>
      <c r="D6" s="48"/>
      <c r="E6" s="48"/>
      <c r="F6" s="47" t="s">
        <v>4</v>
      </c>
      <c r="G6" s="48"/>
      <c r="H6" s="55"/>
      <c r="I6" s="10" t="s">
        <v>5</v>
      </c>
      <c r="J6" s="1"/>
      <c r="K6" s="1"/>
    </row>
    <row r="7" spans="2:11" ht="30" customHeight="1" x14ac:dyDescent="0.2">
      <c r="B7" s="11" t="s">
        <v>7</v>
      </c>
      <c r="C7" s="12" t="s">
        <v>3</v>
      </c>
      <c r="D7" s="13" t="s">
        <v>0</v>
      </c>
      <c r="E7" s="13" t="s">
        <v>1</v>
      </c>
      <c r="F7" s="14" t="s">
        <v>10</v>
      </c>
      <c r="G7" s="12" t="s">
        <v>0</v>
      </c>
      <c r="H7" s="15" t="s">
        <v>1</v>
      </c>
      <c r="I7" s="12" t="s">
        <v>9</v>
      </c>
      <c r="J7" s="1"/>
      <c r="K7" s="1"/>
    </row>
    <row r="8" spans="2:11" ht="16.5" customHeight="1" x14ac:dyDescent="0.2">
      <c r="B8" s="16" t="s">
        <v>11</v>
      </c>
      <c r="C8" s="17">
        <v>17</v>
      </c>
      <c r="D8" s="18">
        <f>C8/$C$28</f>
        <v>1.1300937313035964E-3</v>
      </c>
      <c r="E8" s="19">
        <f>D8</f>
        <v>1.1300937313035964E-3</v>
      </c>
      <c r="F8" s="20">
        <v>1.15318E-3</v>
      </c>
      <c r="G8" s="18">
        <f t="shared" ref="G8:G28" si="0">F8/$F$28</f>
        <v>1.8835168088372246E-6</v>
      </c>
      <c r="H8" s="21">
        <f>G8</f>
        <v>1.8835168088372246E-6</v>
      </c>
      <c r="I8" s="22">
        <f>F8*10^6/C8</f>
        <v>67.834117647058832</v>
      </c>
    </row>
    <row r="9" spans="2:11" ht="16.5" customHeight="1" x14ac:dyDescent="0.2">
      <c r="B9" s="23" t="s">
        <v>12</v>
      </c>
      <c r="C9" s="24">
        <v>263</v>
      </c>
      <c r="D9" s="25">
        <f>C9/$C$28</f>
        <v>1.748321478428505E-2</v>
      </c>
      <c r="E9" s="19">
        <f>D9+E8</f>
        <v>1.8613308515588647E-2</v>
      </c>
      <c r="F9" s="26">
        <v>2.533177E-2</v>
      </c>
      <c r="G9" s="25">
        <f t="shared" si="0"/>
        <v>4.1374993142959941E-5</v>
      </c>
      <c r="H9" s="19">
        <f>G9+H8</f>
        <v>4.3258509951797164E-5</v>
      </c>
      <c r="I9" s="27">
        <f>F9*10^6/C9</f>
        <v>96.318517110266157</v>
      </c>
    </row>
    <row r="10" spans="2:11" ht="16.5" customHeight="1" x14ac:dyDescent="0.2">
      <c r="B10" s="23" t="s">
        <v>13</v>
      </c>
      <c r="C10" s="24">
        <v>279</v>
      </c>
      <c r="D10" s="25">
        <f t="shared" ref="D10:D28" si="1">C10/$C$28</f>
        <v>1.8546832413747258E-2</v>
      </c>
      <c r="E10" s="19">
        <f t="shared" ref="E10:E27" si="2">D10+E9</f>
        <v>3.7160140929335908E-2</v>
      </c>
      <c r="F10" s="26">
        <v>8.412145E-2</v>
      </c>
      <c r="G10" s="25">
        <f t="shared" si="0"/>
        <v>1.3739760059900462E-4</v>
      </c>
      <c r="H10" s="19">
        <f t="shared" ref="H10:H27" si="3">G10+H9</f>
        <v>1.8065611055080179E-4</v>
      </c>
      <c r="I10" s="27">
        <f t="shared" ref="I10:I28" si="4">F10*10^6/C10</f>
        <v>301.51057347670252</v>
      </c>
    </row>
    <row r="11" spans="2:11" ht="16.5" customHeight="1" x14ac:dyDescent="0.2">
      <c r="B11" s="23" t="s">
        <v>14</v>
      </c>
      <c r="C11" s="24">
        <v>306</v>
      </c>
      <c r="D11" s="25">
        <f t="shared" si="1"/>
        <v>2.0341687163464735E-2</v>
      </c>
      <c r="E11" s="19">
        <f t="shared" si="2"/>
        <v>5.7501828092800647E-2</v>
      </c>
      <c r="F11" s="26">
        <v>0.17370982000000001</v>
      </c>
      <c r="G11" s="25">
        <f t="shared" si="0"/>
        <v>2.8372445397083603E-4</v>
      </c>
      <c r="H11" s="19">
        <f t="shared" si="3"/>
        <v>4.6438056452163779E-4</v>
      </c>
      <c r="I11" s="27">
        <f t="shared" si="4"/>
        <v>567.67915032679741</v>
      </c>
    </row>
    <row r="12" spans="2:11" ht="16.5" customHeight="1" x14ac:dyDescent="0.2">
      <c r="B12" s="28" t="s">
        <v>15</v>
      </c>
      <c r="C12" s="29">
        <v>648</v>
      </c>
      <c r="D12" s="30">
        <f t="shared" si="1"/>
        <v>4.3076513993219441E-2</v>
      </c>
      <c r="E12" s="31">
        <f t="shared" si="2"/>
        <v>0.10057834208602009</v>
      </c>
      <c r="F12" s="32">
        <v>0.82390761000000001</v>
      </c>
      <c r="G12" s="30">
        <f t="shared" si="0"/>
        <v>1.3457082436080271E-3</v>
      </c>
      <c r="H12" s="31">
        <f t="shared" si="3"/>
        <v>1.8100888081296648E-3</v>
      </c>
      <c r="I12" s="33">
        <f t="shared" si="4"/>
        <v>1271.462361111111</v>
      </c>
    </row>
    <row r="13" spans="2:11" ht="16.5" customHeight="1" x14ac:dyDescent="0.2">
      <c r="B13" s="23" t="s">
        <v>16</v>
      </c>
      <c r="C13" s="24">
        <v>631</v>
      </c>
      <c r="D13" s="25">
        <f t="shared" si="1"/>
        <v>4.1946420261915841E-2</v>
      </c>
      <c r="E13" s="19">
        <f t="shared" si="2"/>
        <v>0.14252476234793593</v>
      </c>
      <c r="F13" s="26">
        <v>1.6334906299999998</v>
      </c>
      <c r="G13" s="25">
        <f t="shared" si="0"/>
        <v>2.6680197876160767E-3</v>
      </c>
      <c r="H13" s="19">
        <f t="shared" si="3"/>
        <v>4.4781085957457415E-3</v>
      </c>
      <c r="I13" s="27">
        <f t="shared" si="4"/>
        <v>2588.7331695721077</v>
      </c>
    </row>
    <row r="14" spans="2:11" ht="16.5" customHeight="1" x14ac:dyDescent="0.2">
      <c r="B14" s="23" t="s">
        <v>17</v>
      </c>
      <c r="C14" s="24">
        <v>1491</v>
      </c>
      <c r="D14" s="25">
        <f t="shared" si="1"/>
        <v>9.9115867845509534E-2</v>
      </c>
      <c r="E14" s="19">
        <f t="shared" si="2"/>
        <v>0.24164063019344545</v>
      </c>
      <c r="F14" s="26">
        <v>8.8759748900000002</v>
      </c>
      <c r="G14" s="25">
        <f t="shared" si="0"/>
        <v>1.4497344647090772E-2</v>
      </c>
      <c r="H14" s="19">
        <f t="shared" si="3"/>
        <v>1.8975453242836515E-2</v>
      </c>
      <c r="I14" s="27">
        <f t="shared" si="4"/>
        <v>5953.0348021462114</v>
      </c>
    </row>
    <row r="15" spans="2:11" ht="16.5" customHeight="1" x14ac:dyDescent="0.2">
      <c r="B15" s="23" t="s">
        <v>18</v>
      </c>
      <c r="C15" s="24">
        <v>2138</v>
      </c>
      <c r="D15" s="25">
        <f t="shared" si="1"/>
        <v>0.14212590573688758</v>
      </c>
      <c r="E15" s="19">
        <f t="shared" si="2"/>
        <v>0.38376653593033305</v>
      </c>
      <c r="F15" s="26">
        <v>22.57871806</v>
      </c>
      <c r="G15" s="25">
        <f t="shared" si="0"/>
        <v>3.6878366766685697E-2</v>
      </c>
      <c r="H15" s="19">
        <f t="shared" si="3"/>
        <v>5.5853820009522215E-2</v>
      </c>
      <c r="I15" s="27">
        <f t="shared" si="4"/>
        <v>10560.672619270346</v>
      </c>
    </row>
    <row r="16" spans="2:11" ht="16.5" customHeight="1" x14ac:dyDescent="0.2">
      <c r="B16" s="23" t="s">
        <v>19</v>
      </c>
      <c r="C16" s="24">
        <v>1777</v>
      </c>
      <c r="D16" s="25">
        <f t="shared" si="1"/>
        <v>0.11812803297214651</v>
      </c>
      <c r="E16" s="19">
        <f t="shared" si="2"/>
        <v>0.50189456890247952</v>
      </c>
      <c r="F16" s="26">
        <v>28.38178469</v>
      </c>
      <c r="G16" s="25">
        <f t="shared" si="0"/>
        <v>4.6356655967337276E-2</v>
      </c>
      <c r="H16" s="19">
        <f t="shared" si="3"/>
        <v>0.10221047597685949</v>
      </c>
      <c r="I16" s="27">
        <f t="shared" si="4"/>
        <v>15971.741525042207</v>
      </c>
    </row>
    <row r="17" spans="2:9" ht="16.5" customHeight="1" x14ac:dyDescent="0.2">
      <c r="B17" s="28" t="s">
        <v>20</v>
      </c>
      <c r="C17" s="29">
        <v>1355</v>
      </c>
      <c r="D17" s="30">
        <f t="shared" si="1"/>
        <v>9.0075117995080764E-2</v>
      </c>
      <c r="E17" s="31">
        <f t="shared" si="2"/>
        <v>0.59196968689756024</v>
      </c>
      <c r="F17" s="32">
        <v>28.160596909999999</v>
      </c>
      <c r="G17" s="30">
        <f t="shared" si="0"/>
        <v>4.5995384612007327E-2</v>
      </c>
      <c r="H17" s="31">
        <f t="shared" si="3"/>
        <v>0.14820586058886681</v>
      </c>
      <c r="I17" s="33">
        <f t="shared" si="4"/>
        <v>20782.728346863471</v>
      </c>
    </row>
    <row r="18" spans="2:9" ht="16.5" customHeight="1" x14ac:dyDescent="0.2">
      <c r="B18" s="23" t="s">
        <v>21</v>
      </c>
      <c r="C18" s="24">
        <v>987</v>
      </c>
      <c r="D18" s="25">
        <f t="shared" si="1"/>
        <v>6.561191251744998E-2</v>
      </c>
      <c r="E18" s="19">
        <f t="shared" si="2"/>
        <v>0.65758159941501027</v>
      </c>
      <c r="F18" s="26">
        <v>25.87815325</v>
      </c>
      <c r="G18" s="25">
        <f t="shared" si="0"/>
        <v>4.226741413139376E-2</v>
      </c>
      <c r="H18" s="19">
        <f t="shared" si="3"/>
        <v>0.19047327472026057</v>
      </c>
      <c r="I18" s="27">
        <f t="shared" si="4"/>
        <v>26219.000253292805</v>
      </c>
    </row>
    <row r="19" spans="2:9" ht="16.5" customHeight="1" x14ac:dyDescent="0.2">
      <c r="B19" s="23" t="s">
        <v>22</v>
      </c>
      <c r="C19" s="24">
        <v>786</v>
      </c>
      <c r="D19" s="25">
        <f t="shared" si="1"/>
        <v>5.2250216047330982E-2</v>
      </c>
      <c r="E19" s="19">
        <f t="shared" si="2"/>
        <v>0.7098318154623412</v>
      </c>
      <c r="F19" s="26">
        <v>25.039916210000001</v>
      </c>
      <c r="G19" s="25">
        <f t="shared" si="0"/>
        <v>4.0898301282896593E-2</v>
      </c>
      <c r="H19" s="19">
        <f t="shared" si="3"/>
        <v>0.23137157600315716</v>
      </c>
      <c r="I19" s="27">
        <f t="shared" si="4"/>
        <v>31857.399758269723</v>
      </c>
    </row>
    <row r="20" spans="2:9" ht="16.5" customHeight="1" x14ac:dyDescent="0.2">
      <c r="B20" s="23" t="s">
        <v>23</v>
      </c>
      <c r="C20" s="24">
        <v>592</v>
      </c>
      <c r="D20" s="25">
        <f t="shared" si="1"/>
        <v>3.9353852290101708E-2</v>
      </c>
      <c r="E20" s="19">
        <f t="shared" si="2"/>
        <v>0.74918566775244289</v>
      </c>
      <c r="F20" s="26">
        <v>21.868965120000002</v>
      </c>
      <c r="G20" s="25">
        <f t="shared" si="0"/>
        <v>3.5719110108911857E-2</v>
      </c>
      <c r="H20" s="19">
        <f t="shared" si="3"/>
        <v>0.26709068611206904</v>
      </c>
      <c r="I20" s="27">
        <f t="shared" si="4"/>
        <v>36940.819459459461</v>
      </c>
    </row>
    <row r="21" spans="2:9" ht="16.5" customHeight="1" x14ac:dyDescent="0.2">
      <c r="B21" s="23" t="s">
        <v>24</v>
      </c>
      <c r="C21" s="24">
        <v>1652</v>
      </c>
      <c r="D21" s="25">
        <f t="shared" si="1"/>
        <v>0.10981852024197301</v>
      </c>
      <c r="E21" s="19">
        <f>D21+E20</f>
        <v>0.85900418799441591</v>
      </c>
      <c r="F21" s="26">
        <v>79.146143379999998</v>
      </c>
      <c r="G21" s="25">
        <f t="shared" si="0"/>
        <v>0.12927131186013546</v>
      </c>
      <c r="H21" s="19">
        <f>G21+H20</f>
        <v>0.39636199797220451</v>
      </c>
      <c r="I21" s="27">
        <f t="shared" si="4"/>
        <v>47909.287760290557</v>
      </c>
    </row>
    <row r="22" spans="2:9" ht="16.5" customHeight="1" x14ac:dyDescent="0.2">
      <c r="B22" s="28" t="s">
        <v>25</v>
      </c>
      <c r="C22" s="29">
        <v>681</v>
      </c>
      <c r="D22" s="30">
        <f t="shared" si="1"/>
        <v>4.5270225353985241E-2</v>
      </c>
      <c r="E22" s="31">
        <f t="shared" si="2"/>
        <v>0.9042744133484012</v>
      </c>
      <c r="F22" s="32">
        <v>51.080876889999999</v>
      </c>
      <c r="G22" s="30">
        <f t="shared" si="0"/>
        <v>8.3431632730761832E-2</v>
      </c>
      <c r="H22" s="31">
        <f t="shared" si="3"/>
        <v>0.47979363070296632</v>
      </c>
      <c r="I22" s="33">
        <f t="shared" si="4"/>
        <v>75008.629794419976</v>
      </c>
    </row>
    <row r="23" spans="2:9" ht="16.5" customHeight="1" x14ac:dyDescent="0.2">
      <c r="B23" s="23" t="s">
        <v>26</v>
      </c>
      <c r="C23" s="24">
        <v>1087</v>
      </c>
      <c r="D23" s="25">
        <f t="shared" si="1"/>
        <v>7.225952270158878E-2</v>
      </c>
      <c r="E23" s="19">
        <f t="shared" si="2"/>
        <v>0.97653393604998995</v>
      </c>
      <c r="F23" s="26">
        <v>146.63755993999999</v>
      </c>
      <c r="G23" s="25">
        <f t="shared" si="0"/>
        <v>0.23950667628112352</v>
      </c>
      <c r="H23" s="19">
        <f t="shared" si="3"/>
        <v>0.71930030698408987</v>
      </c>
      <c r="I23" s="27">
        <f t="shared" si="4"/>
        <v>134901.15909843607</v>
      </c>
    </row>
    <row r="24" spans="2:9" ht="16.5" customHeight="1" x14ac:dyDescent="0.2">
      <c r="B24" s="23" t="s">
        <v>27</v>
      </c>
      <c r="C24" s="24">
        <v>245</v>
      </c>
      <c r="D24" s="25">
        <f t="shared" si="1"/>
        <v>1.6286644951140065E-2</v>
      </c>
      <c r="E24" s="19">
        <f t="shared" si="2"/>
        <v>0.99282058100113002</v>
      </c>
      <c r="F24" s="26">
        <v>77.857122269999991</v>
      </c>
      <c r="G24" s="25">
        <f t="shared" si="0"/>
        <v>0.127165922478052</v>
      </c>
      <c r="H24" s="19">
        <f t="shared" si="3"/>
        <v>0.84646622946214189</v>
      </c>
      <c r="I24" s="27">
        <f t="shared" si="4"/>
        <v>317784.17253061221</v>
      </c>
    </row>
    <row r="25" spans="2:9" ht="16.5" customHeight="1" x14ac:dyDescent="0.2">
      <c r="B25" s="23" t="s">
        <v>28</v>
      </c>
      <c r="C25" s="24">
        <v>58</v>
      </c>
      <c r="D25" s="25">
        <f t="shared" si="1"/>
        <v>3.8556139068005053E-3</v>
      </c>
      <c r="E25" s="19">
        <f t="shared" si="2"/>
        <v>0.99667619490793058</v>
      </c>
      <c r="F25" s="26">
        <v>35.854263240000002</v>
      </c>
      <c r="G25" s="25">
        <f t="shared" si="0"/>
        <v>5.8561636068102649E-2</v>
      </c>
      <c r="H25" s="19">
        <f t="shared" si="3"/>
        <v>0.9050278655302445</v>
      </c>
      <c r="I25" s="27">
        <f t="shared" si="4"/>
        <v>618176.95241379319</v>
      </c>
    </row>
    <row r="26" spans="2:9" ht="16.5" customHeight="1" x14ac:dyDescent="0.2">
      <c r="B26" s="23" t="s">
        <v>29</v>
      </c>
      <c r="C26" s="24">
        <v>20</v>
      </c>
      <c r="D26" s="25">
        <f t="shared" si="1"/>
        <v>1.3295220368277603E-3</v>
      </c>
      <c r="E26" s="19">
        <f t="shared" si="2"/>
        <v>0.99800571694475837</v>
      </c>
      <c r="F26" s="26">
        <v>15.6291346</v>
      </c>
      <c r="G26" s="25">
        <f t="shared" si="0"/>
        <v>2.5527443874052147E-2</v>
      </c>
      <c r="H26" s="19">
        <f t="shared" si="3"/>
        <v>0.93055530940429665</v>
      </c>
      <c r="I26" s="27">
        <f t="shared" si="4"/>
        <v>781456.73</v>
      </c>
    </row>
    <row r="27" spans="2:9" ht="16.5" customHeight="1" x14ac:dyDescent="0.2">
      <c r="B27" s="34" t="s">
        <v>30</v>
      </c>
      <c r="C27" s="24">
        <v>30</v>
      </c>
      <c r="D27" s="35">
        <f t="shared" si="1"/>
        <v>1.9942830552416406E-3</v>
      </c>
      <c r="E27" s="36">
        <f t="shared" si="2"/>
        <v>1</v>
      </c>
      <c r="F27" s="26">
        <v>42.51739508</v>
      </c>
      <c r="G27" s="25">
        <f t="shared" si="0"/>
        <v>6.9444690595703282E-2</v>
      </c>
      <c r="H27" s="36">
        <f t="shared" si="3"/>
        <v>0.99999999999999989</v>
      </c>
      <c r="I27" s="27">
        <f t="shared" si="4"/>
        <v>1417246.5026666666</v>
      </c>
    </row>
    <row r="28" spans="2:9" ht="16.5" customHeight="1" x14ac:dyDescent="0.2">
      <c r="B28" s="37" t="s">
        <v>2</v>
      </c>
      <c r="C28" s="38">
        <v>15043</v>
      </c>
      <c r="D28" s="39">
        <f t="shared" si="1"/>
        <v>1</v>
      </c>
      <c r="E28" s="40"/>
      <c r="F28" s="41">
        <v>612.24831899000003</v>
      </c>
      <c r="G28" s="39">
        <f t="shared" si="0"/>
        <v>1</v>
      </c>
      <c r="H28" s="42"/>
      <c r="I28" s="43">
        <f t="shared" si="4"/>
        <v>40699.881605397859</v>
      </c>
    </row>
    <row r="29" spans="2:9" ht="17.25" customHeight="1" x14ac:dyDescent="0.2">
      <c r="B29" s="44" t="s">
        <v>34</v>
      </c>
      <c r="C29" s="5"/>
      <c r="D29" s="6"/>
      <c r="E29" s="7"/>
      <c r="F29" s="5"/>
      <c r="G29" s="6"/>
      <c r="H29" s="8"/>
      <c r="I29" s="5"/>
    </row>
    <row r="30" spans="2:9" x14ac:dyDescent="0.2">
      <c r="B30" s="3"/>
      <c r="C30" s="4"/>
      <c r="D30" s="4"/>
      <c r="E30" s="4"/>
      <c r="F30" s="4"/>
    </row>
  </sheetData>
  <mergeCells count="5">
    <mergeCell ref="C6:E6"/>
    <mergeCell ref="B3:I3"/>
    <mergeCell ref="B2:I2"/>
    <mergeCell ref="F6:H6"/>
    <mergeCell ref="B4:I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2014-10-09T10:45:59Z</cp:lastPrinted>
  <dcterms:created xsi:type="dcterms:W3CDTF">2001-06-26T11:30:24Z</dcterms:created>
  <dcterms:modified xsi:type="dcterms:W3CDTF">2016-05-03T12:04:43Z</dcterms:modified>
</cp:coreProperties>
</file>