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14" sheetId="1" r:id="rId1"/>
  </sheets>
  <definedNames>
    <definedName name="_xlnm.Print_Area" localSheetId="0">'Cuadro 14'!$C$2:$P$29</definedName>
  </definedNames>
  <calcPr calcId="145621"/>
</workbook>
</file>

<file path=xl/calcChain.xml><?xml version="1.0" encoding="utf-8"?>
<calcChain xmlns="http://schemas.openxmlformats.org/spreadsheetml/2006/main">
  <c r="P8" i="1" l="1"/>
  <c r="P9" i="1"/>
  <c r="N24" i="1" l="1"/>
  <c r="N25" i="1"/>
  <c r="N26" i="1"/>
  <c r="N27" i="1"/>
  <c r="E24" i="1"/>
  <c r="E25" i="1"/>
  <c r="E26" i="1"/>
  <c r="E27" i="1"/>
  <c r="H14" i="1"/>
  <c r="H15" i="1"/>
  <c r="H16" i="1"/>
  <c r="H17" i="1"/>
  <c r="H18" i="1"/>
  <c r="H19" i="1"/>
  <c r="H20" i="1"/>
  <c r="K14" i="1"/>
  <c r="K15" i="1"/>
  <c r="K16" i="1"/>
  <c r="K17" i="1"/>
  <c r="K18" i="1"/>
  <c r="K19" i="1"/>
  <c r="K20" i="1"/>
  <c r="N14" i="1"/>
  <c r="N15" i="1"/>
  <c r="N16" i="1"/>
  <c r="N17" i="1"/>
  <c r="N18" i="1"/>
  <c r="N19" i="1"/>
  <c r="N20" i="1"/>
  <c r="H21" i="1"/>
  <c r="H22" i="1"/>
  <c r="H23" i="1"/>
  <c r="H24" i="1"/>
  <c r="K21" i="1"/>
  <c r="K22" i="1"/>
  <c r="K23" i="1"/>
  <c r="K24" i="1"/>
  <c r="N21" i="1"/>
  <c r="N22" i="1"/>
  <c r="N23" i="1"/>
  <c r="H25" i="1"/>
  <c r="H26" i="1"/>
  <c r="H27" i="1"/>
  <c r="K25" i="1"/>
  <c r="K26" i="1"/>
  <c r="K27" i="1"/>
  <c r="E21" i="1"/>
  <c r="E22" i="1"/>
  <c r="E23" i="1"/>
  <c r="E14" i="1"/>
  <c r="E15" i="1"/>
  <c r="E16" i="1"/>
  <c r="E17" i="1"/>
  <c r="E18" i="1"/>
  <c r="E19" i="1"/>
  <c r="E20" i="1"/>
  <c r="N8" i="1"/>
  <c r="N9" i="1"/>
  <c r="N10" i="1"/>
  <c r="N11" i="1"/>
  <c r="N12" i="1"/>
  <c r="N13" i="1"/>
  <c r="K8" i="1"/>
  <c r="K9" i="1"/>
  <c r="K10" i="1"/>
  <c r="K11" i="1"/>
  <c r="K12" i="1"/>
  <c r="K13" i="1"/>
  <c r="H8" i="1"/>
  <c r="H9" i="1"/>
  <c r="H10" i="1"/>
  <c r="H11" i="1"/>
  <c r="H12" i="1"/>
  <c r="H13" i="1"/>
  <c r="E8" i="1"/>
  <c r="E9" i="1"/>
  <c r="E10" i="1"/>
  <c r="E11" i="1"/>
  <c r="E12" i="1"/>
  <c r="E13" i="1"/>
  <c r="H28" i="1"/>
  <c r="I8" i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F8" i="1"/>
  <c r="L8" i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O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N28" i="1"/>
  <c r="K28" i="1"/>
  <c r="E28" i="1"/>
  <c r="O9" i="1" l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</calcChain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<sst xmlns="http://schemas.openxmlformats.org/spreadsheetml/2006/main" count="46" uniqueCount="36">
  <si>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</si>
  <si>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</si>
  <si>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</si>
  <si>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</si>
  <si>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</si>
  <si>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</si>
  <si>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</si>
  <si>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</si>
  <si>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</si>
  <si>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</si>
  <si>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 xml:space="preserve">Fuente: AEAT y elaboración propia.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</si>
  <si>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</si>
  <si>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</si>
  <si>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</si>
  <si>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</si>
  <si>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</si>
  <si>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</si>
  <si>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</si>
  <si>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</si>
  <si>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</si>
  <si>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</si>
  <si>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</si>
  <si>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</si>
  <si>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</si>
  <si>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</si>
  <si>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</si>
  <si>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</si>
  <si>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</si>
  <si>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</si>
  <si>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</si>
  <si>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</si>
  <si>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</si>
  <si>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</si>
  <si>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</si>
  <si>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14</t>
  </si>
  <si>
    <t>DISTRIBUCIÓN DE LA CARGA IMPOSITIVA POR TRAMOS DE BASE IMPONIBLE. IP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</si>
</sst>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T31"/>
  <sheetViews>
    <sheetView showGridLines="0" showRowColHeaders="0" tabSelected="1" zoomScale="90" zoomScaleNormal="90" workbookViewId="0">
      <selection activeCell="C2" sqref="C2:P2"/>
    </sheetView>
  </sheetViews>
  <sheetFormatPr baseColWidth="10" defaultRowHeight="12.75" x14ac:dyDescent="0.2"/>
  <cols>
    <col min="1" max="1" width="2.710937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52" t="s">
        <v>34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3:20" ht="18" customHeight="1" x14ac:dyDescent="0.2">
      <c r="C3" s="49" t="s">
        <v>35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3:20" ht="9.9499999999999993" customHeight="1" x14ac:dyDescent="0.2">
      <c r="C4" s="45"/>
      <c r="D4" s="45"/>
      <c r="E4" s="45"/>
      <c r="F4" s="45"/>
      <c r="G4" s="45"/>
      <c r="H4" s="45"/>
      <c r="I4" s="45"/>
      <c r="J4" s="46"/>
      <c r="K4" s="46"/>
      <c r="L4" s="46"/>
      <c r="M4" s="46"/>
      <c r="N4" s="46"/>
      <c r="O4" s="46"/>
      <c r="P4" s="45"/>
    </row>
    <row r="5" spans="3:20" ht="24.95" customHeight="1" x14ac:dyDescent="0.2">
      <c r="C5" s="58" t="s">
        <v>6</v>
      </c>
      <c r="D5" s="55" t="s">
        <v>8</v>
      </c>
      <c r="E5" s="56"/>
      <c r="F5" s="57"/>
      <c r="G5" s="55" t="s">
        <v>9</v>
      </c>
      <c r="H5" s="56"/>
      <c r="I5" s="57"/>
      <c r="J5" s="7" t="s">
        <v>4</v>
      </c>
      <c r="K5" s="8"/>
      <c r="L5" s="7"/>
      <c r="M5" s="8" t="s">
        <v>5</v>
      </c>
      <c r="N5" s="8"/>
      <c r="O5" s="8"/>
      <c r="P5" s="58" t="s">
        <v>33</v>
      </c>
    </row>
    <row r="6" spans="3:20" ht="20.100000000000001" customHeight="1" x14ac:dyDescent="0.2">
      <c r="C6" s="59"/>
      <c r="D6" s="60" t="s">
        <v>1</v>
      </c>
      <c r="E6" s="60" t="s">
        <v>2</v>
      </c>
      <c r="F6" s="62" t="s">
        <v>3</v>
      </c>
      <c r="G6" s="9" t="s">
        <v>31</v>
      </c>
      <c r="H6" s="60" t="s">
        <v>2</v>
      </c>
      <c r="I6" s="62" t="s">
        <v>3</v>
      </c>
      <c r="J6" s="9" t="s">
        <v>31</v>
      </c>
      <c r="K6" s="60" t="s">
        <v>2</v>
      </c>
      <c r="L6" s="62" t="s">
        <v>3</v>
      </c>
      <c r="M6" s="9" t="s">
        <v>31</v>
      </c>
      <c r="N6" s="60" t="s">
        <v>2</v>
      </c>
      <c r="O6" s="62" t="s">
        <v>3</v>
      </c>
      <c r="P6" s="59"/>
    </row>
    <row r="7" spans="3:20" ht="24.95" customHeight="1" x14ac:dyDescent="0.2">
      <c r="C7" s="48" t="s">
        <v>7</v>
      </c>
      <c r="D7" s="61"/>
      <c r="E7" s="61"/>
      <c r="F7" s="63"/>
      <c r="G7" s="47" t="s">
        <v>32</v>
      </c>
      <c r="H7" s="61"/>
      <c r="I7" s="63"/>
      <c r="J7" s="47" t="s">
        <v>32</v>
      </c>
      <c r="K7" s="61"/>
      <c r="L7" s="63"/>
      <c r="M7" s="47" t="s">
        <v>32</v>
      </c>
      <c r="N7" s="61"/>
      <c r="O7" s="63"/>
      <c r="P7" s="10"/>
    </row>
    <row r="8" spans="3:20" ht="16.5" customHeight="1" x14ac:dyDescent="0.2">
      <c r="C8" s="11" t="s">
        <v>11</v>
      </c>
      <c r="D8" s="12">
        <v>27342</v>
      </c>
      <c r="E8" s="13">
        <f>D8/$D$28</f>
        <v>0.15319277682218274</v>
      </c>
      <c r="F8" s="14">
        <f>E8</f>
        <v>0.15319277682218274</v>
      </c>
      <c r="G8" s="15">
        <v>13896.714880209998</v>
      </c>
      <c r="H8" s="13">
        <f t="shared" ref="H8:H28" si="0">G8/$G$28</f>
        <v>4.2780819478787036E-2</v>
      </c>
      <c r="I8" s="14">
        <f>H8</f>
        <v>4.2780819478787036E-2</v>
      </c>
      <c r="J8" s="15">
        <v>1829.6343798900002</v>
      </c>
      <c r="K8" s="16">
        <f>J8/$J$28</f>
        <v>8.4409201906483732E-3</v>
      </c>
      <c r="L8" s="14">
        <f>K8</f>
        <v>8.4409201906483732E-3</v>
      </c>
      <c r="M8" s="15">
        <v>3.8682868900000003</v>
      </c>
      <c r="N8" s="16">
        <f>M8/$M$28</f>
        <v>4.1612534540345705E-3</v>
      </c>
      <c r="O8" s="14">
        <f>N8</f>
        <v>4.1612534540345705E-3</v>
      </c>
      <c r="P8" s="17">
        <f t="shared" ref="P8:P28" si="1">M8/J8</f>
        <v>2.1142403818584597E-3</v>
      </c>
      <c r="Q8" s="1"/>
      <c r="R8" s="1"/>
      <c r="S8" s="1"/>
      <c r="T8" s="1"/>
    </row>
    <row r="9" spans="3:20" ht="16.5" customHeight="1" x14ac:dyDescent="0.2">
      <c r="C9" s="18" t="s">
        <v>12</v>
      </c>
      <c r="D9" s="19">
        <v>18387</v>
      </c>
      <c r="E9" s="20">
        <f t="shared" ref="E9:E28" si="2">D9/$D$28</f>
        <v>0.10301936900846588</v>
      </c>
      <c r="F9" s="21">
        <f>F8+E9</f>
        <v>0.25621214583064861</v>
      </c>
      <c r="G9" s="22">
        <v>13800.802954860001</v>
      </c>
      <c r="H9" s="20">
        <f t="shared" si="0"/>
        <v>4.2485556116213165E-2</v>
      </c>
      <c r="I9" s="21">
        <f>I8+H9</f>
        <v>8.5266375595000193E-2</v>
      </c>
      <c r="J9" s="22">
        <v>2451.10295486</v>
      </c>
      <c r="K9" s="23">
        <f>J9/$J$28</f>
        <v>1.1308032166666841E-2</v>
      </c>
      <c r="L9" s="21">
        <f>L8+K9</f>
        <v>1.9748952357315212E-2</v>
      </c>
      <c r="M9" s="22">
        <v>5.7568189800000003</v>
      </c>
      <c r="N9" s="23">
        <f>M9/$M$28</f>
        <v>6.1928144281916935E-3</v>
      </c>
      <c r="O9" s="21">
        <f>O8+N9</f>
        <v>1.0354067882226264E-2</v>
      </c>
      <c r="P9" s="17">
        <f t="shared" si="1"/>
        <v>2.3486646974928125E-3</v>
      </c>
      <c r="Q9" s="1"/>
      <c r="R9" s="1"/>
      <c r="S9" s="1"/>
      <c r="T9" s="1"/>
    </row>
    <row r="10" spans="3:20" ht="16.5" customHeight="1" x14ac:dyDescent="0.2">
      <c r="C10" s="18" t="s">
        <v>13</v>
      </c>
      <c r="D10" s="19">
        <v>17406</v>
      </c>
      <c r="E10" s="20">
        <f t="shared" si="2"/>
        <v>9.7522985639928061E-2</v>
      </c>
      <c r="F10" s="21">
        <f t="shared" ref="F10:F27" si="3">F9+E10</f>
        <v>0.35373513147057667</v>
      </c>
      <c r="G10" s="22">
        <v>14767.808056129999</v>
      </c>
      <c r="H10" s="20">
        <f t="shared" si="0"/>
        <v>4.5462466201013928E-2</v>
      </c>
      <c r="I10" s="21">
        <f t="shared" ref="I10:I27" si="4">I9+H10</f>
        <v>0.13072884179601413</v>
      </c>
      <c r="J10" s="22">
        <v>3819.0080561300001</v>
      </c>
      <c r="K10" s="23">
        <f t="shared" ref="K10:K28" si="5">J10/$J$28</f>
        <v>1.7618789067122019E-2</v>
      </c>
      <c r="L10" s="21">
        <f t="shared" ref="L10:L27" si="6">L9+K10</f>
        <v>3.7367741424437231E-2</v>
      </c>
      <c r="M10" s="22">
        <v>9.4279915699999997</v>
      </c>
      <c r="N10" s="23">
        <f t="shared" ref="N10:N28" si="7">M10/$M$28</f>
        <v>1.0142025036119105E-2</v>
      </c>
      <c r="O10" s="21">
        <f t="shared" ref="O10:O27" si="8">O9+N10</f>
        <v>2.0496092918345369E-2</v>
      </c>
      <c r="P10" s="17">
        <f t="shared" si="1"/>
        <v>2.4687016710705435E-3</v>
      </c>
      <c r="Q10" s="1"/>
      <c r="R10" s="1"/>
      <c r="S10" s="1"/>
      <c r="T10" s="1"/>
    </row>
    <row r="11" spans="3:20" ht="16.5" customHeight="1" x14ac:dyDescent="0.2">
      <c r="C11" s="18" t="s">
        <v>14</v>
      </c>
      <c r="D11" s="19">
        <v>15328</v>
      </c>
      <c r="E11" s="20">
        <f t="shared" si="2"/>
        <v>8.5880289778743957E-2</v>
      </c>
      <c r="F11" s="21">
        <f t="shared" si="3"/>
        <v>0.43961542124932063</v>
      </c>
      <c r="G11" s="22">
        <v>14538.35410748</v>
      </c>
      <c r="H11" s="20">
        <f t="shared" si="0"/>
        <v>4.4756095807686684E-2</v>
      </c>
      <c r="I11" s="21">
        <f t="shared" si="4"/>
        <v>0.17548493760370082</v>
      </c>
      <c r="J11" s="22">
        <v>4844.2541074799992</v>
      </c>
      <c r="K11" s="23">
        <f t="shared" si="5"/>
        <v>2.2348706798413786E-2</v>
      </c>
      <c r="L11" s="21">
        <f t="shared" si="6"/>
        <v>5.9716448222851021E-2</v>
      </c>
      <c r="M11" s="22">
        <v>13.605782880000001</v>
      </c>
      <c r="N11" s="23">
        <f t="shared" si="7"/>
        <v>1.4636223375935913E-2</v>
      </c>
      <c r="O11" s="21">
        <f t="shared" si="8"/>
        <v>3.5132316294281284E-2</v>
      </c>
      <c r="P11" s="17">
        <f t="shared" si="1"/>
        <v>2.8086435141772086E-3</v>
      </c>
      <c r="Q11" s="1"/>
      <c r="R11" s="1"/>
      <c r="S11" s="1"/>
      <c r="T11" s="1"/>
    </row>
    <row r="12" spans="3:20" ht="16.5" customHeight="1" x14ac:dyDescent="0.2">
      <c r="C12" s="38" t="s">
        <v>15</v>
      </c>
      <c r="D12" s="39">
        <v>27731</v>
      </c>
      <c r="E12" s="40">
        <f t="shared" si="2"/>
        <v>0.15537228052285679</v>
      </c>
      <c r="F12" s="41">
        <f t="shared" si="3"/>
        <v>0.59498770177217741</v>
      </c>
      <c r="G12" s="42">
        <v>30959.179340660001</v>
      </c>
      <c r="H12" s="40">
        <f t="shared" si="0"/>
        <v>9.5307349542754244E-2</v>
      </c>
      <c r="I12" s="41">
        <f t="shared" si="4"/>
        <v>0.27079228714645509</v>
      </c>
      <c r="J12" s="42">
        <v>13372.579340660001</v>
      </c>
      <c r="K12" s="43">
        <f t="shared" si="5"/>
        <v>6.1693678364532371E-2</v>
      </c>
      <c r="L12" s="41">
        <f t="shared" si="6"/>
        <v>0.1214101265873834</v>
      </c>
      <c r="M12" s="42">
        <v>45.482911880000003</v>
      </c>
      <c r="N12" s="43">
        <f t="shared" si="7"/>
        <v>4.892758203882857E-2</v>
      </c>
      <c r="O12" s="41">
        <f t="shared" si="8"/>
        <v>8.4059898333109853E-2</v>
      </c>
      <c r="P12" s="44">
        <f t="shared" si="1"/>
        <v>3.4012071060746615E-3</v>
      </c>
      <c r="Q12" s="1"/>
      <c r="R12" s="1"/>
      <c r="S12" s="1"/>
      <c r="T12" s="1"/>
    </row>
    <row r="13" spans="3:20" ht="16.5" customHeight="1" x14ac:dyDescent="0.2">
      <c r="C13" s="18" t="s">
        <v>16</v>
      </c>
      <c r="D13" s="19">
        <v>17499</v>
      </c>
      <c r="E13" s="20">
        <f t="shared" si="2"/>
        <v>9.8044049506670172E-2</v>
      </c>
      <c r="F13" s="21">
        <f t="shared" si="3"/>
        <v>0.69303175127884753</v>
      </c>
      <c r="G13" s="22">
        <v>23908.264242090001</v>
      </c>
      <c r="H13" s="20">
        <f t="shared" si="0"/>
        <v>7.3601217655300658E-2</v>
      </c>
      <c r="I13" s="21">
        <f t="shared" si="4"/>
        <v>0.34439350480175573</v>
      </c>
      <c r="J13" s="22">
        <v>12765.56424209</v>
      </c>
      <c r="K13" s="23">
        <f t="shared" si="5"/>
        <v>5.8893246727553639E-2</v>
      </c>
      <c r="L13" s="21">
        <f t="shared" si="6"/>
        <v>0.18030337331493704</v>
      </c>
      <c r="M13" s="22">
        <v>55.749533939999999</v>
      </c>
      <c r="N13" s="23">
        <f t="shared" si="7"/>
        <v>5.9971751647572999E-2</v>
      </c>
      <c r="O13" s="21">
        <f t="shared" si="8"/>
        <v>0.14403164998068285</v>
      </c>
      <c r="P13" s="17">
        <f t="shared" si="1"/>
        <v>4.3671813390108788E-3</v>
      </c>
      <c r="Q13" s="1"/>
      <c r="R13" s="1"/>
      <c r="S13" s="1"/>
      <c r="T13" s="1"/>
    </row>
    <row r="14" spans="3:20" ht="16.5" customHeight="1" x14ac:dyDescent="0.2">
      <c r="C14" s="18" t="s">
        <v>17</v>
      </c>
      <c r="D14" s="19">
        <v>19374</v>
      </c>
      <c r="E14" s="20">
        <f t="shared" si="2"/>
        <v>0.10854936940066449</v>
      </c>
      <c r="F14" s="21">
        <f t="shared" si="3"/>
        <v>0.80158112067951204</v>
      </c>
      <c r="G14" s="22">
        <v>33351.554370999998</v>
      </c>
      <c r="H14" s="20">
        <f t="shared" si="0"/>
        <v>0.1026722386680456</v>
      </c>
      <c r="I14" s="21">
        <f t="shared" si="4"/>
        <v>0.44706574346980132</v>
      </c>
      <c r="J14" s="22">
        <v>20984.954371</v>
      </c>
      <c r="K14" s="23">
        <f t="shared" si="5"/>
        <v>9.6812962741035805E-2</v>
      </c>
      <c r="L14" s="21">
        <f t="shared" si="6"/>
        <v>0.27711633605597286</v>
      </c>
      <c r="M14" s="22">
        <v>115.24622081</v>
      </c>
      <c r="N14" s="23">
        <f t="shared" si="7"/>
        <v>0.12397444865058685</v>
      </c>
      <c r="O14" s="21">
        <f t="shared" si="8"/>
        <v>0.26800609863126967</v>
      </c>
      <c r="P14" s="17">
        <f t="shared" si="1"/>
        <v>5.4918499593815482E-3</v>
      </c>
      <c r="Q14" s="1"/>
      <c r="R14" s="1"/>
      <c r="S14" s="1"/>
      <c r="T14" s="1"/>
    </row>
    <row r="15" spans="3:20" ht="16.5" customHeight="1" x14ac:dyDescent="0.2">
      <c r="C15" s="18" t="s">
        <v>18</v>
      </c>
      <c r="D15" s="19">
        <v>10548</v>
      </c>
      <c r="E15" s="20">
        <f t="shared" si="2"/>
        <v>5.9098727595654439E-2</v>
      </c>
      <c r="F15" s="21">
        <f t="shared" si="3"/>
        <v>0.86067984827516653</v>
      </c>
      <c r="G15" s="22">
        <v>23487.809830580001</v>
      </c>
      <c r="H15" s="20">
        <f t="shared" si="0"/>
        <v>7.2306855323417143E-2</v>
      </c>
      <c r="I15" s="21">
        <f t="shared" si="4"/>
        <v>0.51937259879321851</v>
      </c>
      <c r="J15" s="22">
        <v>16683.509830579998</v>
      </c>
      <c r="K15" s="23">
        <f t="shared" si="5"/>
        <v>7.6968478799731482E-2</v>
      </c>
      <c r="L15" s="21">
        <f t="shared" si="6"/>
        <v>0.35408481485570431</v>
      </c>
      <c r="M15" s="22">
        <v>97.75507979999999</v>
      </c>
      <c r="N15" s="23">
        <f t="shared" si="7"/>
        <v>0.10515860768206234</v>
      </c>
      <c r="O15" s="21">
        <f t="shared" si="8"/>
        <v>0.37316470631333198</v>
      </c>
      <c r="P15" s="17">
        <f t="shared" si="1"/>
        <v>5.8593833547434995E-3</v>
      </c>
      <c r="Q15" s="1"/>
      <c r="R15" s="1"/>
      <c r="S15" s="1"/>
      <c r="T15" s="1"/>
    </row>
    <row r="16" spans="3:20" ht="16.5" customHeight="1" x14ac:dyDescent="0.2">
      <c r="C16" s="18" t="s">
        <v>19</v>
      </c>
      <c r="D16" s="19">
        <v>6445</v>
      </c>
      <c r="E16" s="20">
        <f t="shared" si="2"/>
        <v>3.6110286248956472E-2</v>
      </c>
      <c r="F16" s="21">
        <f t="shared" si="3"/>
        <v>0.89679013452412304</v>
      </c>
      <c r="G16" s="22">
        <v>17584.93056316</v>
      </c>
      <c r="H16" s="20">
        <f t="shared" si="0"/>
        <v>5.4134933792221875E-2</v>
      </c>
      <c r="I16" s="21">
        <f t="shared" si="4"/>
        <v>0.5735075325854404</v>
      </c>
      <c r="J16" s="22">
        <v>13432.03056316</v>
      </c>
      <c r="K16" s="23">
        <f t="shared" si="5"/>
        <v>6.1967953394491716E-2</v>
      </c>
      <c r="L16" s="21">
        <f t="shared" si="6"/>
        <v>0.41605276825019605</v>
      </c>
      <c r="M16" s="22">
        <v>79.928871849999993</v>
      </c>
      <c r="N16" s="23">
        <f t="shared" si="7"/>
        <v>8.5982323318035764E-2</v>
      </c>
      <c r="O16" s="21">
        <f t="shared" si="8"/>
        <v>0.45914702963136778</v>
      </c>
      <c r="P16" s="17">
        <f t="shared" si="1"/>
        <v>5.9506171813828897E-3</v>
      </c>
      <c r="Q16" s="1"/>
      <c r="R16" s="1"/>
      <c r="S16" s="1"/>
      <c r="T16" s="1"/>
    </row>
    <row r="17" spans="3:20" ht="16.5" customHeight="1" x14ac:dyDescent="0.2">
      <c r="C17" s="38" t="s">
        <v>20</v>
      </c>
      <c r="D17" s="39">
        <v>4050</v>
      </c>
      <c r="E17" s="40">
        <f t="shared" si="2"/>
        <v>2.2691490971027729E-2</v>
      </c>
      <c r="F17" s="41">
        <f t="shared" si="3"/>
        <v>0.91948162549515078</v>
      </c>
      <c r="G17" s="42">
        <v>13100.079501780001</v>
      </c>
      <c r="H17" s="40">
        <f t="shared" si="0"/>
        <v>4.0328389921959723E-2</v>
      </c>
      <c r="I17" s="41">
        <f t="shared" si="4"/>
        <v>0.61383592250740016</v>
      </c>
      <c r="J17" s="42">
        <v>10473.079501780001</v>
      </c>
      <c r="K17" s="43">
        <f t="shared" si="5"/>
        <v>4.8316991195888698E-2</v>
      </c>
      <c r="L17" s="41">
        <f t="shared" si="6"/>
        <v>0.46436975944608472</v>
      </c>
      <c r="M17" s="42">
        <v>57.062285520000003</v>
      </c>
      <c r="N17" s="43">
        <f t="shared" si="7"/>
        <v>6.138392509848381E-2</v>
      </c>
      <c r="O17" s="41">
        <f t="shared" si="8"/>
        <v>0.52053095472985156</v>
      </c>
      <c r="P17" s="44">
        <f t="shared" si="1"/>
        <v>5.4484724870370472E-3</v>
      </c>
      <c r="Q17" s="1"/>
      <c r="R17" s="1"/>
      <c r="S17" s="1"/>
      <c r="T17" s="1"/>
    </row>
    <row r="18" spans="3:20" ht="16.5" customHeight="1" x14ac:dyDescent="0.2">
      <c r="C18" s="18" t="s">
        <v>21</v>
      </c>
      <c r="D18" s="19">
        <v>2822</v>
      </c>
      <c r="E18" s="20">
        <f t="shared" si="2"/>
        <v>1.581120679512105E-2</v>
      </c>
      <c r="F18" s="21">
        <f t="shared" si="3"/>
        <v>0.93529283229027183</v>
      </c>
      <c r="G18" s="22">
        <v>10548.9648</v>
      </c>
      <c r="H18" s="20">
        <f t="shared" si="0"/>
        <v>3.2474823200089944E-2</v>
      </c>
      <c r="I18" s="21">
        <f t="shared" si="4"/>
        <v>0.64631074570749014</v>
      </c>
      <c r="J18" s="22">
        <v>8717.9647999999997</v>
      </c>
      <c r="K18" s="23">
        <f t="shared" si="5"/>
        <v>4.0219863547877786E-2</v>
      </c>
      <c r="L18" s="21">
        <f t="shared" si="6"/>
        <v>0.50458962299396248</v>
      </c>
      <c r="M18" s="22">
        <v>47.422868990000005</v>
      </c>
      <c r="N18" s="23">
        <f t="shared" si="7"/>
        <v>5.1014462731554654E-2</v>
      </c>
      <c r="O18" s="21">
        <f t="shared" si="8"/>
        <v>0.57154541746140619</v>
      </c>
      <c r="P18" s="17">
        <f t="shared" si="1"/>
        <v>5.4396719966109527E-3</v>
      </c>
      <c r="Q18" s="1"/>
      <c r="R18" s="1"/>
      <c r="S18" s="1"/>
      <c r="T18" s="1"/>
    </row>
    <row r="19" spans="3:20" ht="16.5" customHeight="1" x14ac:dyDescent="0.2">
      <c r="C19" s="18" t="s">
        <v>22</v>
      </c>
      <c r="D19" s="19">
        <v>2096</v>
      </c>
      <c r="E19" s="20">
        <f t="shared" si="2"/>
        <v>1.1743546932166449E-2</v>
      </c>
      <c r="F19" s="21">
        <f t="shared" si="3"/>
        <v>0.94703637922243833</v>
      </c>
      <c r="G19" s="22">
        <v>8873.7101115799996</v>
      </c>
      <c r="H19" s="20">
        <f t="shared" si="0"/>
        <v>2.7317577834974942E-2</v>
      </c>
      <c r="I19" s="21">
        <f t="shared" si="4"/>
        <v>0.67362832354246505</v>
      </c>
      <c r="J19" s="22">
        <v>7514.31011158</v>
      </c>
      <c r="K19" s="23">
        <f t="shared" si="5"/>
        <v>3.4666867127541731E-2</v>
      </c>
      <c r="L19" s="21">
        <f t="shared" si="6"/>
        <v>0.53925649012150423</v>
      </c>
      <c r="M19" s="22">
        <v>39.250684299999996</v>
      </c>
      <c r="N19" s="23">
        <f t="shared" si="7"/>
        <v>4.2223353712163646E-2</v>
      </c>
      <c r="O19" s="21">
        <f t="shared" si="8"/>
        <v>0.61376877117356987</v>
      </c>
      <c r="P19" s="17">
        <f t="shared" si="1"/>
        <v>5.2234581374958631E-3</v>
      </c>
      <c r="Q19" s="1"/>
      <c r="R19" s="1"/>
      <c r="S19" s="1"/>
      <c r="T19" s="1"/>
    </row>
    <row r="20" spans="3:20" ht="16.5" customHeight="1" x14ac:dyDescent="0.2">
      <c r="C20" s="18" t="s">
        <v>23</v>
      </c>
      <c r="D20" s="19">
        <v>1473</v>
      </c>
      <c r="E20" s="20">
        <f t="shared" si="2"/>
        <v>8.2529793087219375E-3</v>
      </c>
      <c r="F20" s="21">
        <f t="shared" si="3"/>
        <v>0.95528935853116026</v>
      </c>
      <c r="G20" s="22">
        <v>6986.0368911400001</v>
      </c>
      <c r="H20" s="20">
        <f t="shared" si="0"/>
        <v>2.1506405340273531E-2</v>
      </c>
      <c r="I20" s="21">
        <f t="shared" si="4"/>
        <v>0.69513472888273853</v>
      </c>
      <c r="J20" s="22">
        <v>6029.7368911399999</v>
      </c>
      <c r="K20" s="23">
        <f t="shared" si="5"/>
        <v>2.7817868109682623E-2</v>
      </c>
      <c r="L20" s="21">
        <f t="shared" si="6"/>
        <v>0.5670743582311869</v>
      </c>
      <c r="M20" s="22">
        <v>28.85613931</v>
      </c>
      <c r="N20" s="23">
        <f t="shared" si="7"/>
        <v>3.1041572868924477E-2</v>
      </c>
      <c r="O20" s="21">
        <f t="shared" si="8"/>
        <v>0.64481034404249438</v>
      </c>
      <c r="P20" s="17">
        <f t="shared" si="1"/>
        <v>4.7856382178799138E-3</v>
      </c>
      <c r="Q20" s="1"/>
      <c r="R20" s="1"/>
      <c r="S20" s="1"/>
      <c r="T20" s="1"/>
    </row>
    <row r="21" spans="3:20" ht="16.5" customHeight="1" x14ac:dyDescent="0.2">
      <c r="C21" s="18" t="s">
        <v>24</v>
      </c>
      <c r="D21" s="19">
        <v>3878</v>
      </c>
      <c r="E21" s="20">
        <f t="shared" si="2"/>
        <v>2.172780295941865E-2</v>
      </c>
      <c r="F21" s="21">
        <f t="shared" si="3"/>
        <v>0.97701716149057893</v>
      </c>
      <c r="G21" s="22">
        <v>23445.262871269999</v>
      </c>
      <c r="H21" s="20">
        <f t="shared" si="0"/>
        <v>7.2175875174417717E-2</v>
      </c>
      <c r="I21" s="21">
        <f t="shared" si="4"/>
        <v>0.76731060405715623</v>
      </c>
      <c r="J21" s="22">
        <v>20918.46287127</v>
      </c>
      <c r="K21" s="23">
        <f t="shared" si="5"/>
        <v>9.65062077692522E-2</v>
      </c>
      <c r="L21" s="21">
        <f t="shared" si="6"/>
        <v>0.66358056600043913</v>
      </c>
      <c r="M21" s="22">
        <v>89.498029989999992</v>
      </c>
      <c r="N21" s="23">
        <f t="shared" si="7"/>
        <v>9.6276206242080734E-2</v>
      </c>
      <c r="O21" s="21">
        <f t="shared" si="8"/>
        <v>0.74108655028457515</v>
      </c>
      <c r="P21" s="17">
        <f t="shared" si="1"/>
        <v>4.2784228717359096E-3</v>
      </c>
      <c r="Q21" s="1"/>
      <c r="R21" s="1"/>
      <c r="S21" s="1"/>
      <c r="T21" s="1"/>
    </row>
    <row r="22" spans="3:20" ht="16.5" customHeight="1" x14ac:dyDescent="0.2">
      <c r="C22" s="38" t="s">
        <v>25</v>
      </c>
      <c r="D22" s="39">
        <v>1460</v>
      </c>
      <c r="E22" s="40">
        <f t="shared" si="2"/>
        <v>8.1801424241235762E-3</v>
      </c>
      <c r="F22" s="41">
        <f t="shared" si="3"/>
        <v>0.9851973039147025</v>
      </c>
      <c r="G22" s="42">
        <v>12533.26743575</v>
      </c>
      <c r="H22" s="40">
        <f t="shared" si="0"/>
        <v>3.8583467838988889E-2</v>
      </c>
      <c r="I22" s="41">
        <f t="shared" si="4"/>
        <v>0.80589407189614515</v>
      </c>
      <c r="J22" s="42">
        <v>11584.467435750001</v>
      </c>
      <c r="K22" s="43">
        <f t="shared" si="5"/>
        <v>5.3444319887675937E-2</v>
      </c>
      <c r="L22" s="41">
        <f t="shared" si="6"/>
        <v>0.71702488588811508</v>
      </c>
      <c r="M22" s="42">
        <v>42.410228179999997</v>
      </c>
      <c r="N22" s="43">
        <f t="shared" si="7"/>
        <v>4.5622187164204686E-2</v>
      </c>
      <c r="O22" s="41">
        <f t="shared" si="8"/>
        <v>0.78670873744877978</v>
      </c>
      <c r="P22" s="44">
        <f t="shared" si="1"/>
        <v>3.6609562256716965E-3</v>
      </c>
      <c r="Q22" s="1"/>
      <c r="R22" s="1"/>
      <c r="S22" s="1"/>
      <c r="T22" s="1"/>
    </row>
    <row r="23" spans="3:20" ht="16.5" customHeight="1" x14ac:dyDescent="0.2">
      <c r="C23" s="18" t="s">
        <v>26</v>
      </c>
      <c r="D23" s="19">
        <v>2034</v>
      </c>
      <c r="E23" s="20">
        <f t="shared" si="2"/>
        <v>1.1396171021005036E-2</v>
      </c>
      <c r="F23" s="21">
        <f t="shared" si="3"/>
        <v>0.99659347493570749</v>
      </c>
      <c r="G23" s="22">
        <v>29759.688074080001</v>
      </c>
      <c r="H23" s="20">
        <f t="shared" si="0"/>
        <v>9.1614734433048184E-2</v>
      </c>
      <c r="I23" s="21">
        <f t="shared" si="4"/>
        <v>0.89750880632919339</v>
      </c>
      <c r="J23" s="22">
        <v>28440.688074080001</v>
      </c>
      <c r="K23" s="23">
        <f t="shared" si="5"/>
        <v>0.13120959074613983</v>
      </c>
      <c r="L23" s="21">
        <f t="shared" si="6"/>
        <v>0.84823447663425489</v>
      </c>
      <c r="M23" s="22">
        <v>94.16698513</v>
      </c>
      <c r="N23" s="23">
        <f t="shared" si="7"/>
        <v>0.10129876694027587</v>
      </c>
      <c r="O23" s="21">
        <f t="shared" si="8"/>
        <v>0.88800750438905562</v>
      </c>
      <c r="P23" s="17">
        <f t="shared" si="1"/>
        <v>3.3109953206730252E-3</v>
      </c>
      <c r="Q23" s="1"/>
      <c r="R23" s="1"/>
      <c r="S23" s="1"/>
      <c r="T23" s="1"/>
    </row>
    <row r="24" spans="3:20" ht="16.5" customHeight="1" x14ac:dyDescent="0.2">
      <c r="C24" s="18" t="s">
        <v>27</v>
      </c>
      <c r="D24" s="19">
        <v>427</v>
      </c>
      <c r="E24" s="20">
        <f t="shared" si="2"/>
        <v>2.392411517192306E-3</v>
      </c>
      <c r="F24" s="21">
        <f t="shared" si="3"/>
        <v>0.99898588645289976</v>
      </c>
      <c r="G24" s="22">
        <v>14731.973621499999</v>
      </c>
      <c r="H24" s="20">
        <f t="shared" si="0"/>
        <v>4.5352150454289246E-2</v>
      </c>
      <c r="I24" s="21">
        <f t="shared" si="4"/>
        <v>0.94286095678348258</v>
      </c>
      <c r="J24" s="22">
        <v>14454.2736215</v>
      </c>
      <c r="K24" s="23">
        <f t="shared" si="5"/>
        <v>6.6684016978414432E-2</v>
      </c>
      <c r="L24" s="21">
        <f t="shared" si="6"/>
        <v>0.9149184936126693</v>
      </c>
      <c r="M24" s="22">
        <v>43.699613310000004</v>
      </c>
      <c r="N24" s="23">
        <f t="shared" si="7"/>
        <v>4.7009224495811013E-2</v>
      </c>
      <c r="O24" s="21">
        <f t="shared" si="8"/>
        <v>0.93501672888486664</v>
      </c>
      <c r="P24" s="17">
        <f t="shared" si="1"/>
        <v>3.0233005444838847E-3</v>
      </c>
      <c r="Q24" s="1"/>
      <c r="R24" s="1"/>
      <c r="S24" s="1"/>
      <c r="T24" s="1"/>
    </row>
    <row r="25" spans="3:20" ht="16.5" customHeight="1" x14ac:dyDescent="0.2">
      <c r="C25" s="18" t="s">
        <v>28</v>
      </c>
      <c r="D25" s="19">
        <v>92</v>
      </c>
      <c r="E25" s="20">
        <f t="shared" si="2"/>
        <v>5.1546102946532129E-4</v>
      </c>
      <c r="F25" s="21">
        <f t="shared" si="3"/>
        <v>0.99950134748236508</v>
      </c>
      <c r="G25" s="22">
        <v>5411.0690589300002</v>
      </c>
      <c r="H25" s="20">
        <f t="shared" si="0"/>
        <v>1.6657891493981364E-2</v>
      </c>
      <c r="I25" s="21">
        <f t="shared" si="4"/>
        <v>0.95951884827746392</v>
      </c>
      <c r="J25" s="22">
        <v>5349.4690589300008</v>
      </c>
      <c r="K25" s="23">
        <f t="shared" si="5"/>
        <v>2.4679488910503384E-2</v>
      </c>
      <c r="L25" s="21">
        <f t="shared" si="6"/>
        <v>0.93959798252317273</v>
      </c>
      <c r="M25" s="22">
        <v>15.489203949999998</v>
      </c>
      <c r="N25" s="23">
        <f t="shared" si="7"/>
        <v>1.6662286244540515E-2</v>
      </c>
      <c r="O25" s="21">
        <f t="shared" si="8"/>
        <v>0.95167901512940711</v>
      </c>
      <c r="P25" s="17">
        <f t="shared" si="1"/>
        <v>2.8954656582494834E-3</v>
      </c>
      <c r="Q25" s="1"/>
      <c r="R25" s="1"/>
      <c r="S25" s="1"/>
      <c r="T25" s="1"/>
    </row>
    <row r="26" spans="3:20" ht="16.5" customHeight="1" x14ac:dyDescent="0.2">
      <c r="C26" s="18" t="s">
        <v>29</v>
      </c>
      <c r="D26" s="19">
        <v>33</v>
      </c>
      <c r="E26" s="20">
        <f t="shared" si="2"/>
        <v>1.8489363013430001E-4</v>
      </c>
      <c r="F26" s="21">
        <f t="shared" si="3"/>
        <v>0.99968624111249937</v>
      </c>
      <c r="G26" s="22">
        <v>2777.5066104799998</v>
      </c>
      <c r="H26" s="20">
        <f t="shared" si="0"/>
        <v>8.5505106730870001E-3</v>
      </c>
      <c r="I26" s="21">
        <f t="shared" si="4"/>
        <v>0.96806935895055091</v>
      </c>
      <c r="J26" s="22">
        <v>2756.4066104799999</v>
      </c>
      <c r="K26" s="23">
        <f t="shared" si="5"/>
        <v>1.2716534225507991E-2</v>
      </c>
      <c r="L26" s="21">
        <f t="shared" si="6"/>
        <v>0.95231451674868073</v>
      </c>
      <c r="M26" s="22">
        <v>6.1617585699999999</v>
      </c>
      <c r="N26" s="23">
        <f t="shared" si="7"/>
        <v>6.6284223123739454E-3</v>
      </c>
      <c r="O26" s="21">
        <f t="shared" si="8"/>
        <v>0.95830743744178104</v>
      </c>
      <c r="P26" s="17">
        <f t="shared" si="1"/>
        <v>2.2354316473384866E-3</v>
      </c>
      <c r="Q26" s="1"/>
      <c r="R26" s="1"/>
      <c r="S26" s="1"/>
      <c r="T26" s="1"/>
    </row>
    <row r="27" spans="3:20" ht="16.5" customHeight="1" x14ac:dyDescent="0.2">
      <c r="C27" s="24" t="s">
        <v>30</v>
      </c>
      <c r="D27" s="19">
        <v>56</v>
      </c>
      <c r="E27" s="25">
        <f t="shared" si="2"/>
        <v>3.1375888750063031E-4</v>
      </c>
      <c r="F27" s="26">
        <f t="shared" si="3"/>
        <v>1</v>
      </c>
      <c r="G27" s="27">
        <v>10372.19529716</v>
      </c>
      <c r="H27" s="25">
        <f t="shared" si="0"/>
        <v>3.1930641049449267E-2</v>
      </c>
      <c r="I27" s="26">
        <f t="shared" si="4"/>
        <v>1.0000000000000002</v>
      </c>
      <c r="J27" s="27">
        <v>10336.19529716</v>
      </c>
      <c r="K27" s="28">
        <f t="shared" si="5"/>
        <v>4.7685483251319313E-2</v>
      </c>
      <c r="L27" s="26">
        <f t="shared" si="6"/>
        <v>1</v>
      </c>
      <c r="M27" s="27">
        <v>38.757262670000003</v>
      </c>
      <c r="N27" s="28">
        <f t="shared" si="7"/>
        <v>4.16925625582188E-2</v>
      </c>
      <c r="O27" s="26">
        <f t="shared" si="8"/>
        <v>0.99999999999999989</v>
      </c>
      <c r="P27" s="29">
        <f t="shared" si="1"/>
        <v>3.7496643160998561E-3</v>
      </c>
      <c r="Q27" s="1"/>
      <c r="R27" s="1"/>
      <c r="S27" s="1"/>
      <c r="T27" s="1"/>
    </row>
    <row r="28" spans="3:20" ht="16.5" customHeight="1" x14ac:dyDescent="0.2">
      <c r="C28" s="30" t="s">
        <v>0</v>
      </c>
      <c r="D28" s="31">
        <v>178481</v>
      </c>
      <c r="E28" s="32">
        <f t="shared" si="2"/>
        <v>1</v>
      </c>
      <c r="F28" s="33"/>
      <c r="G28" s="34">
        <v>324835.17261983996</v>
      </c>
      <c r="H28" s="32">
        <f t="shared" si="0"/>
        <v>1</v>
      </c>
      <c r="I28" s="33"/>
      <c r="J28" s="34">
        <v>216757.69211952001</v>
      </c>
      <c r="K28" s="32">
        <f t="shared" si="5"/>
        <v>1</v>
      </c>
      <c r="L28" s="33"/>
      <c r="M28" s="34">
        <v>929.59655852000003</v>
      </c>
      <c r="N28" s="32">
        <f t="shared" si="7"/>
        <v>1</v>
      </c>
      <c r="O28" s="35"/>
      <c r="P28" s="36">
        <f t="shared" si="1"/>
        <v>4.288643920453911E-3</v>
      </c>
      <c r="Q28" s="1"/>
      <c r="R28" s="1"/>
      <c r="S28" s="1"/>
      <c r="T28" s="1"/>
    </row>
    <row r="29" spans="3:20" ht="18" customHeight="1" x14ac:dyDescent="0.2">
      <c r="C29" s="37" t="s">
        <v>10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</sheetData>
  <mergeCells count="15">
    <mergeCell ref="C3:P3"/>
    <mergeCell ref="C2:P2"/>
    <mergeCell ref="D5:F5"/>
    <mergeCell ref="G5:I5"/>
    <mergeCell ref="P5:P6"/>
    <mergeCell ref="C5:C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2015-11-10T09:22:58Z</cp:lastPrinted>
  <dcterms:created xsi:type="dcterms:W3CDTF">2001-06-22T10:05:59Z</dcterms:created>
  <dcterms:modified xsi:type="dcterms:W3CDTF">2016-05-03T12:04:35Z</dcterms:modified>
</cp:coreProperties>
</file>