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045" windowWidth="19230" windowHeight="6090"/>
  </bookViews>
  <sheets>
    <sheet name="Cuadro 16" sheetId="1" r:id="rId1"/>
  </sheets>
  <definedNames>
    <definedName name="_xlnm.Print_Area" localSheetId="0">'Cuadro 16'!$C$2:$M$32</definedName>
  </definedNames>
  <calcPr calcId="145621"/>
</workbook>
</file>

<file path=xl/calcChain.xml><?xml version="1.0" encoding="utf-8"?>
<calcChain xmlns="http://schemas.openxmlformats.org/spreadsheetml/2006/main">
  <c r="M8" i="1" l="1"/>
  <c r="K31" i="1" l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1" i="1"/>
  <c r="M10" i="1"/>
  <c r="M9" i="1"/>
  <c r="F31" i="1"/>
  <c r="H9" i="1"/>
  <c r="H10" i="1"/>
  <c r="H11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8" i="1"/>
</calcChain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<sst xmlns="http://schemas.openxmlformats.org/spreadsheetml/2006/main" count="64" uniqueCount="38">
  <si>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</si>
  <si>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</si>
  <si>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</si>
  <si>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</si>
  <si>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VARONES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</si>
  <si>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</si>
  <si>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</si>
  <si>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</si>
  <si>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</si>
  <si>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</si>
  <si>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</si>
  <si>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</si>
  <si>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</si>
  <si>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</si>
  <si>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</si>
  <si>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</si>
  <si>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</si>
  <si>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</si>
  <si>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</si>
  <si>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</si>
  <si>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</si>
  <si>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</si>
  <si>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</si>
  <si>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</si>
  <si>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</si>
  <si>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</si>
  <si>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</si>
  <si>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</si>
  <si>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</si>
  <si>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 xml:space="preserve">Fuente: AEAT </t>
  </si>
  <si>
    <t>Millones de euros</t>
  </si>
  <si>
    <t>Bienes y derechos no exentos afectos a actividades económicas</t>
  </si>
  <si>
    <t>Deudas deducibles</t>
  </si>
  <si>
    <t>BONIFICACIONES AUTONÓMICAS</t>
  </si>
  <si>
    <t>Vehículos, joyas, pieles, embarcaciones y aeronaves</t>
  </si>
  <si>
    <t>-</t>
  </si>
  <si>
    <t>Cuadro 16</t>
  </si>
  <si>
    <t>DISTRIBUCIÓN DE LAS PRINCIPALES MAGNITUDES DEL IMPUESTO SEGÚN EL SEXO DE LOS CONTRIBUYENTES. IP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</si>
</sst>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3" borderId="9" xfId="1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31</xdr:row>
      <xdr:rowOff>0</xdr:rowOff>
    </xdr:from>
    <xdr:to>
      <xdr:col>2</xdr:col>
      <xdr:colOff>942975</xdr:colOff>
      <xdr:row>31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4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2" spans="3:14" ht="15" customHeight="1" x14ac:dyDescent="0.2">
      <c r="C2" s="47" t="s">
        <v>36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3:14" ht="18" customHeight="1" x14ac:dyDescent="0.2">
      <c r="C3" s="44" t="s">
        <v>37</v>
      </c>
      <c r="D3" s="45"/>
      <c r="E3" s="45"/>
      <c r="F3" s="45"/>
      <c r="G3" s="45"/>
      <c r="H3" s="45"/>
      <c r="I3" s="45"/>
      <c r="J3" s="45"/>
      <c r="K3" s="45"/>
      <c r="L3" s="45"/>
      <c r="M3" s="46"/>
    </row>
    <row r="4" spans="3:14" ht="9.9499999999999993" customHeight="1" x14ac:dyDescent="0.2">
      <c r="C4" s="37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3:14" ht="20.100000000000001" customHeight="1" x14ac:dyDescent="0.2">
      <c r="C5" s="50" t="s">
        <v>6</v>
      </c>
      <c r="D5" s="53" t="s">
        <v>4</v>
      </c>
      <c r="E5" s="55"/>
      <c r="F5" s="55"/>
      <c r="G5" s="55"/>
      <c r="H5" s="54"/>
      <c r="I5" s="53" t="s">
        <v>5</v>
      </c>
      <c r="J5" s="55"/>
      <c r="K5" s="55"/>
      <c r="L5" s="55"/>
      <c r="M5" s="54"/>
    </row>
    <row r="6" spans="3:14" ht="20.100000000000001" customHeight="1" x14ac:dyDescent="0.2">
      <c r="C6" s="51"/>
      <c r="D6" s="53" t="s">
        <v>0</v>
      </c>
      <c r="E6" s="54"/>
      <c r="F6" s="53" t="s">
        <v>3</v>
      </c>
      <c r="G6" s="54"/>
      <c r="H6" s="7" t="s">
        <v>27</v>
      </c>
      <c r="I6" s="53" t="s">
        <v>0</v>
      </c>
      <c r="J6" s="54"/>
      <c r="K6" s="53" t="s">
        <v>3</v>
      </c>
      <c r="L6" s="54"/>
      <c r="M6" s="8" t="s">
        <v>27</v>
      </c>
    </row>
    <row r="7" spans="3:14" ht="30" customHeight="1" x14ac:dyDescent="0.2">
      <c r="C7" s="52"/>
      <c r="D7" s="9" t="s">
        <v>1</v>
      </c>
      <c r="E7" s="9" t="s">
        <v>2</v>
      </c>
      <c r="F7" s="9" t="s">
        <v>30</v>
      </c>
      <c r="G7" s="9" t="s">
        <v>2</v>
      </c>
      <c r="H7" s="9" t="s">
        <v>28</v>
      </c>
      <c r="I7" s="9" t="s">
        <v>1</v>
      </c>
      <c r="J7" s="9" t="s">
        <v>2</v>
      </c>
      <c r="K7" s="9" t="s">
        <v>30</v>
      </c>
      <c r="L7" s="9" t="s">
        <v>2</v>
      </c>
      <c r="M7" s="10" t="s">
        <v>28</v>
      </c>
    </row>
    <row r="8" spans="3:14" ht="18" customHeight="1" x14ac:dyDescent="0.2">
      <c r="C8" s="11" t="s">
        <v>8</v>
      </c>
      <c r="D8" s="12">
        <v>82577</v>
      </c>
      <c r="E8" s="13">
        <v>0.50099498865470249</v>
      </c>
      <c r="F8" s="14">
        <v>47570.456168339988</v>
      </c>
      <c r="G8" s="13">
        <v>0.49691290315710024</v>
      </c>
      <c r="H8" s="15">
        <f>F8*10^6/D8</f>
        <v>576073.92092640791</v>
      </c>
      <c r="I8" s="12">
        <v>82249</v>
      </c>
      <c r="J8" s="13">
        <v>0.49900501134529746</v>
      </c>
      <c r="K8" s="14">
        <v>48161.523955549994</v>
      </c>
      <c r="L8" s="13">
        <v>0.50308709684289976</v>
      </c>
      <c r="M8" s="15">
        <f>K8*10^6/I8</f>
        <v>585557.5624694525</v>
      </c>
      <c r="N8" s="34"/>
    </row>
    <row r="9" spans="3:14" ht="18" customHeight="1" x14ac:dyDescent="0.2">
      <c r="C9" s="16" t="s">
        <v>9</v>
      </c>
      <c r="D9" s="17">
        <v>21203</v>
      </c>
      <c r="E9" s="18">
        <v>0.51122362869198312</v>
      </c>
      <c r="F9" s="19">
        <v>1948.8333171200002</v>
      </c>
      <c r="G9" s="18">
        <v>0.51833262309506567</v>
      </c>
      <c r="H9" s="20">
        <f t="shared" ref="H9:H30" si="0">F9*10^6/D9</f>
        <v>91913.093294345148</v>
      </c>
      <c r="I9" s="17">
        <v>20272</v>
      </c>
      <c r="J9" s="18">
        <v>0.48877637130801688</v>
      </c>
      <c r="K9" s="19">
        <v>1810.9788773799999</v>
      </c>
      <c r="L9" s="18">
        <v>0.48166737690493433</v>
      </c>
      <c r="M9" s="20">
        <f t="shared" ref="M9:M30" si="1">K9*10^6/I9</f>
        <v>89334.001449289659</v>
      </c>
      <c r="N9" s="34"/>
    </row>
    <row r="10" spans="3:14" ht="18" customHeight="1" x14ac:dyDescent="0.2">
      <c r="C10" s="16" t="s">
        <v>31</v>
      </c>
      <c r="D10" s="17">
        <v>5586</v>
      </c>
      <c r="E10" s="18">
        <v>0.55323363375259982</v>
      </c>
      <c r="F10" s="19">
        <v>1457.6850469800002</v>
      </c>
      <c r="G10" s="18">
        <v>0.54572760916497953</v>
      </c>
      <c r="H10" s="20">
        <f t="shared" si="0"/>
        <v>260953.28445757256</v>
      </c>
      <c r="I10" s="17">
        <v>4511</v>
      </c>
      <c r="J10" s="18">
        <v>0.44676636624740024</v>
      </c>
      <c r="K10" s="19">
        <v>1213.4003489200002</v>
      </c>
      <c r="L10" s="18">
        <v>0.45427239083502036</v>
      </c>
      <c r="M10" s="20">
        <f t="shared" si="1"/>
        <v>268986.99820882292</v>
      </c>
      <c r="N10" s="34"/>
    </row>
    <row r="11" spans="3:14" ht="18" customHeight="1" x14ac:dyDescent="0.2">
      <c r="C11" s="16" t="s">
        <v>10</v>
      </c>
      <c r="D11" s="17">
        <v>85897</v>
      </c>
      <c r="E11" s="18">
        <v>0.50169964722098914</v>
      </c>
      <c r="F11" s="19">
        <v>29050.480239399996</v>
      </c>
      <c r="G11" s="18">
        <v>0.51625582487177979</v>
      </c>
      <c r="H11" s="20">
        <f t="shared" si="0"/>
        <v>338201.33694308298</v>
      </c>
      <c r="I11" s="17">
        <v>85315</v>
      </c>
      <c r="J11" s="18">
        <v>0.4983003527790108</v>
      </c>
      <c r="K11" s="19">
        <v>27221.001533450002</v>
      </c>
      <c r="L11" s="18">
        <v>0.48374417512822021</v>
      </c>
      <c r="M11" s="20">
        <f t="shared" si="1"/>
        <v>319064.66076832917</v>
      </c>
      <c r="N11" s="34"/>
    </row>
    <row r="12" spans="3:14" ht="18" customHeight="1" x14ac:dyDescent="0.2">
      <c r="C12" s="16" t="s">
        <v>11</v>
      </c>
      <c r="D12" s="38" t="s">
        <v>35</v>
      </c>
      <c r="E12" s="40" t="s">
        <v>35</v>
      </c>
      <c r="F12" s="19">
        <v>9534.776489920001</v>
      </c>
      <c r="G12" s="18">
        <v>0.54377992746827986</v>
      </c>
      <c r="H12" s="42" t="s">
        <v>35</v>
      </c>
      <c r="I12" s="38" t="s">
        <v>35</v>
      </c>
      <c r="J12" s="40" t="s">
        <v>35</v>
      </c>
      <c r="K12" s="19">
        <v>7999.4795726600005</v>
      </c>
      <c r="L12" s="18">
        <v>0.45622007253172003</v>
      </c>
      <c r="M12" s="42" t="s">
        <v>35</v>
      </c>
      <c r="N12" s="34"/>
    </row>
    <row r="13" spans="3:14" ht="18" customHeight="1" x14ac:dyDescent="0.2">
      <c r="C13" s="21" t="s">
        <v>12</v>
      </c>
      <c r="D13" s="39" t="s">
        <v>35</v>
      </c>
      <c r="E13" s="41" t="s">
        <v>35</v>
      </c>
      <c r="F13" s="24">
        <v>42820.977940359997</v>
      </c>
      <c r="G13" s="23">
        <v>0.56161303258724393</v>
      </c>
      <c r="H13" s="43" t="s">
        <v>35</v>
      </c>
      <c r="I13" s="39" t="s">
        <v>35</v>
      </c>
      <c r="J13" s="41" t="s">
        <v>35</v>
      </c>
      <c r="K13" s="24">
        <v>33425.432765410005</v>
      </c>
      <c r="L13" s="23">
        <v>0.43838696741275601</v>
      </c>
      <c r="M13" s="43" t="s">
        <v>35</v>
      </c>
      <c r="N13" s="34"/>
    </row>
    <row r="14" spans="3:14" ht="18" customHeight="1" x14ac:dyDescent="0.2">
      <c r="C14" s="16" t="s">
        <v>13</v>
      </c>
      <c r="D14" s="38" t="s">
        <v>35</v>
      </c>
      <c r="E14" s="40" t="s">
        <v>35</v>
      </c>
      <c r="F14" s="19">
        <v>34185.530318470002</v>
      </c>
      <c r="G14" s="18">
        <v>0.54270711371273284</v>
      </c>
      <c r="H14" s="42" t="s">
        <v>35</v>
      </c>
      <c r="I14" s="38" t="s">
        <v>35</v>
      </c>
      <c r="J14" s="40" t="s">
        <v>35</v>
      </c>
      <c r="K14" s="19">
        <v>28805.223726749999</v>
      </c>
      <c r="L14" s="18">
        <v>0.45729288628726705</v>
      </c>
      <c r="M14" s="42" t="s">
        <v>35</v>
      </c>
      <c r="N14" s="34"/>
    </row>
    <row r="15" spans="3:14" ht="18" customHeight="1" x14ac:dyDescent="0.2">
      <c r="C15" s="16" t="s">
        <v>14</v>
      </c>
      <c r="D15" s="17">
        <v>25431</v>
      </c>
      <c r="E15" s="18">
        <v>0.49718475073313784</v>
      </c>
      <c r="F15" s="19">
        <v>4265.0162335699997</v>
      </c>
      <c r="G15" s="18">
        <v>0.50533208274053765</v>
      </c>
      <c r="H15" s="20">
        <f t="shared" si="0"/>
        <v>167709.34031575636</v>
      </c>
      <c r="I15" s="17">
        <v>25719</v>
      </c>
      <c r="J15" s="18">
        <v>0.50281524926686216</v>
      </c>
      <c r="K15" s="19">
        <v>4175.0103929600009</v>
      </c>
      <c r="L15" s="18">
        <v>0.49466791725946224</v>
      </c>
      <c r="M15" s="20">
        <f t="shared" si="1"/>
        <v>162331.7544601268</v>
      </c>
      <c r="N15" s="34"/>
    </row>
    <row r="16" spans="3:14" ht="18" customHeight="1" x14ac:dyDescent="0.2">
      <c r="C16" s="16" t="s">
        <v>15</v>
      </c>
      <c r="D16" s="17">
        <v>2747</v>
      </c>
      <c r="E16" s="18">
        <v>0.43083437892095355</v>
      </c>
      <c r="F16" s="19">
        <v>496.05726567000016</v>
      </c>
      <c r="G16" s="18">
        <v>0.46184071641108959</v>
      </c>
      <c r="H16" s="20">
        <f t="shared" si="0"/>
        <v>180581.45819803426</v>
      </c>
      <c r="I16" s="17">
        <v>3629</v>
      </c>
      <c r="J16" s="18">
        <v>0.56916562107904645</v>
      </c>
      <c r="K16" s="19">
        <v>578.03007232999994</v>
      </c>
      <c r="L16" s="18">
        <v>0.53815928358891041</v>
      </c>
      <c r="M16" s="20">
        <f t="shared" si="1"/>
        <v>159280.81353816477</v>
      </c>
      <c r="N16" s="34"/>
    </row>
    <row r="17" spans="3:14" ht="18" customHeight="1" x14ac:dyDescent="0.2">
      <c r="C17" s="16" t="s">
        <v>34</v>
      </c>
      <c r="D17" s="17">
        <v>13833</v>
      </c>
      <c r="E17" s="18">
        <v>0.60112115418042755</v>
      </c>
      <c r="F17" s="19">
        <v>402.30025639000007</v>
      </c>
      <c r="G17" s="18">
        <v>0.72019594803963749</v>
      </c>
      <c r="H17" s="20">
        <f t="shared" si="0"/>
        <v>29082.647031735709</v>
      </c>
      <c r="I17" s="17">
        <v>9179</v>
      </c>
      <c r="J17" s="18">
        <v>0.39887884581957239</v>
      </c>
      <c r="K17" s="19">
        <v>156.29807714</v>
      </c>
      <c r="L17" s="18">
        <v>0.2798040519603624</v>
      </c>
      <c r="M17" s="20">
        <f t="shared" si="1"/>
        <v>17027.789207974725</v>
      </c>
      <c r="N17" s="34"/>
    </row>
    <row r="18" spans="3:14" ht="18" customHeight="1" x14ac:dyDescent="0.2">
      <c r="C18" s="16" t="s">
        <v>16</v>
      </c>
      <c r="D18" s="17">
        <v>386</v>
      </c>
      <c r="E18" s="18">
        <v>0.58841463414634143</v>
      </c>
      <c r="F18" s="19">
        <v>265.78779767999998</v>
      </c>
      <c r="G18" s="18">
        <v>0.65275902766230876</v>
      </c>
      <c r="H18" s="20">
        <f t="shared" si="0"/>
        <v>688569.42404145072</v>
      </c>
      <c r="I18" s="17">
        <v>270</v>
      </c>
      <c r="J18" s="18">
        <v>0.41158536585365851</v>
      </c>
      <c r="K18" s="19">
        <v>141.38818368000003</v>
      </c>
      <c r="L18" s="18">
        <v>0.34724097233769119</v>
      </c>
      <c r="M18" s="20">
        <f t="shared" si="1"/>
        <v>523659.9395555557</v>
      </c>
      <c r="N18" s="34"/>
    </row>
    <row r="19" spans="3:14" ht="18" customHeight="1" x14ac:dyDescent="0.2">
      <c r="C19" s="21" t="s">
        <v>17</v>
      </c>
      <c r="D19" s="22">
        <v>3446</v>
      </c>
      <c r="E19" s="23">
        <v>0.32809673426640007</v>
      </c>
      <c r="F19" s="24">
        <v>225.40058902999994</v>
      </c>
      <c r="G19" s="23">
        <v>0.24359201867134722</v>
      </c>
      <c r="H19" s="25">
        <f t="shared" si="0"/>
        <v>65409.340983749258</v>
      </c>
      <c r="I19" s="22">
        <v>7057</v>
      </c>
      <c r="J19" s="23">
        <v>0.67190326573359993</v>
      </c>
      <c r="K19" s="24">
        <v>699.91950257000008</v>
      </c>
      <c r="L19" s="23">
        <v>0.75640798132865272</v>
      </c>
      <c r="M19" s="25">
        <f t="shared" si="1"/>
        <v>99180.884592603092</v>
      </c>
      <c r="N19" s="34"/>
    </row>
    <row r="20" spans="3:14" ht="18" customHeight="1" x14ac:dyDescent="0.2">
      <c r="C20" s="16" t="s">
        <v>18</v>
      </c>
      <c r="D20" s="17">
        <v>694</v>
      </c>
      <c r="E20" s="18">
        <v>0.59063829787234046</v>
      </c>
      <c r="F20" s="19">
        <v>23.468604379999995</v>
      </c>
      <c r="G20" s="18">
        <v>0.59520001319692939</v>
      </c>
      <c r="H20" s="20">
        <f t="shared" si="0"/>
        <v>33816.432824207484</v>
      </c>
      <c r="I20" s="17">
        <v>481</v>
      </c>
      <c r="J20" s="18">
        <v>0.4093617021276596</v>
      </c>
      <c r="K20" s="19">
        <v>15.961173610000001</v>
      </c>
      <c r="L20" s="18">
        <v>0.40479998680307056</v>
      </c>
      <c r="M20" s="20">
        <f t="shared" si="1"/>
        <v>33183.313118503123</v>
      </c>
      <c r="N20" s="34"/>
    </row>
    <row r="21" spans="3:14" ht="18" customHeight="1" x14ac:dyDescent="0.2">
      <c r="C21" s="16" t="s">
        <v>19</v>
      </c>
      <c r="D21" s="17">
        <v>84</v>
      </c>
      <c r="E21" s="18">
        <v>0.51851851851851849</v>
      </c>
      <c r="F21" s="19">
        <v>9.8419719799999985</v>
      </c>
      <c r="G21" s="18">
        <v>0.49236394525446842</v>
      </c>
      <c r="H21" s="20">
        <f t="shared" si="0"/>
        <v>117166.33309523808</v>
      </c>
      <c r="I21" s="17">
        <v>78</v>
      </c>
      <c r="J21" s="18">
        <v>0.48148148148148145</v>
      </c>
      <c r="K21" s="19">
        <v>10.147249559999999</v>
      </c>
      <c r="L21" s="18">
        <v>0.50763605474553164</v>
      </c>
      <c r="M21" s="20">
        <f t="shared" si="1"/>
        <v>130092.94307692305</v>
      </c>
      <c r="N21" s="34"/>
    </row>
    <row r="22" spans="3:14" ht="18" customHeight="1" x14ac:dyDescent="0.2">
      <c r="C22" s="16" t="s">
        <v>20</v>
      </c>
      <c r="D22" s="17">
        <v>446</v>
      </c>
      <c r="E22" s="18">
        <v>0.59151193633952259</v>
      </c>
      <c r="F22" s="19">
        <v>110.14137909999999</v>
      </c>
      <c r="G22" s="18">
        <v>0.59756998255631122</v>
      </c>
      <c r="H22" s="20">
        <f t="shared" si="0"/>
        <v>246953.76479820628</v>
      </c>
      <c r="I22" s="17">
        <v>308</v>
      </c>
      <c r="J22" s="18">
        <v>0.40848806366047746</v>
      </c>
      <c r="K22" s="19">
        <v>74.174068990000009</v>
      </c>
      <c r="L22" s="18">
        <v>0.40243001744368873</v>
      </c>
      <c r="M22" s="20">
        <f t="shared" si="1"/>
        <v>240824.89931818185</v>
      </c>
      <c r="N22" s="34"/>
    </row>
    <row r="23" spans="3:14" ht="18" customHeight="1" x14ac:dyDescent="0.2">
      <c r="C23" s="16" t="s">
        <v>21</v>
      </c>
      <c r="D23" s="17">
        <v>18949</v>
      </c>
      <c r="E23" s="18">
        <v>0.54797570850202426</v>
      </c>
      <c r="F23" s="19">
        <v>7563.1578048899992</v>
      </c>
      <c r="G23" s="18">
        <v>0.58336221072874039</v>
      </c>
      <c r="H23" s="20">
        <f t="shared" si="0"/>
        <v>399132.29219958832</v>
      </c>
      <c r="I23" s="17">
        <v>15631</v>
      </c>
      <c r="J23" s="18">
        <v>0.45202429149797568</v>
      </c>
      <c r="K23" s="19">
        <v>5401.6137654899985</v>
      </c>
      <c r="L23" s="18">
        <v>0.41663778927125955</v>
      </c>
      <c r="M23" s="20">
        <f t="shared" si="1"/>
        <v>345570.58188791497</v>
      </c>
      <c r="N23" s="34"/>
    </row>
    <row r="24" spans="3:14" ht="18" customHeight="1" x14ac:dyDescent="0.2">
      <c r="C24" s="16" t="s">
        <v>7</v>
      </c>
      <c r="D24" s="17">
        <v>89879</v>
      </c>
      <c r="E24" s="18">
        <v>0.50383147131862038</v>
      </c>
      <c r="F24" s="19">
        <v>179929.91139971005</v>
      </c>
      <c r="G24" s="18">
        <v>0.52948672523937423</v>
      </c>
      <c r="H24" s="20">
        <f t="shared" si="0"/>
        <v>2001912.6981798869</v>
      </c>
      <c r="I24" s="17">
        <v>88512</v>
      </c>
      <c r="J24" s="18">
        <v>0.49616852868137967</v>
      </c>
      <c r="K24" s="19">
        <v>159889.58325969998</v>
      </c>
      <c r="L24" s="18">
        <v>0.47051327476062571</v>
      </c>
      <c r="M24" s="20">
        <f t="shared" si="1"/>
        <v>1806417.0198357282</v>
      </c>
      <c r="N24" s="34"/>
    </row>
    <row r="25" spans="3:14" ht="18" customHeight="1" x14ac:dyDescent="0.2">
      <c r="C25" s="26" t="s">
        <v>32</v>
      </c>
      <c r="D25" s="22">
        <v>44512</v>
      </c>
      <c r="E25" s="23">
        <v>0.53572116310417872</v>
      </c>
      <c r="F25" s="24">
        <v>-10047.24714897</v>
      </c>
      <c r="G25" s="23">
        <v>0.63527422487412344</v>
      </c>
      <c r="H25" s="25">
        <f t="shared" si="0"/>
        <v>-225719.9665027408</v>
      </c>
      <c r="I25" s="22">
        <v>38576</v>
      </c>
      <c r="J25" s="23">
        <v>0.46427883689582128</v>
      </c>
      <c r="K25" s="24">
        <v>-5768.3593333500003</v>
      </c>
      <c r="L25" s="23">
        <v>0.36472577512587662</v>
      </c>
      <c r="M25" s="25">
        <f t="shared" si="1"/>
        <v>-149532.33443980713</v>
      </c>
      <c r="N25" s="34"/>
    </row>
    <row r="26" spans="3:14" ht="18" customHeight="1" x14ac:dyDescent="0.2">
      <c r="C26" s="27" t="s">
        <v>22</v>
      </c>
      <c r="D26" s="17">
        <v>89375</v>
      </c>
      <c r="E26" s="18">
        <v>0.5031441229951642</v>
      </c>
      <c r="F26" s="19">
        <v>170461.46482044994</v>
      </c>
      <c r="G26" s="18">
        <v>0.52476295422584629</v>
      </c>
      <c r="H26" s="20">
        <f t="shared" si="0"/>
        <v>1907261.1448441953</v>
      </c>
      <c r="I26" s="17">
        <v>88258</v>
      </c>
      <c r="J26" s="18">
        <v>0.4968558770048358</v>
      </c>
      <c r="K26" s="19">
        <v>154373.70779939002</v>
      </c>
      <c r="L26" s="18">
        <v>0.47523704577415377</v>
      </c>
      <c r="M26" s="20">
        <f t="shared" si="1"/>
        <v>1749118.5818780169</v>
      </c>
      <c r="N26" s="34"/>
    </row>
    <row r="27" spans="3:14" ht="18" customHeight="1" x14ac:dyDescent="0.2">
      <c r="C27" s="27" t="s">
        <v>23</v>
      </c>
      <c r="D27" s="17">
        <v>84723</v>
      </c>
      <c r="E27" s="18">
        <v>0.50015348831717765</v>
      </c>
      <c r="F27" s="19">
        <v>116317.94709156</v>
      </c>
      <c r="G27" s="18">
        <v>0.53662661728019501</v>
      </c>
      <c r="H27" s="20">
        <f t="shared" si="0"/>
        <v>1372920.5421380263</v>
      </c>
      <c r="I27" s="17">
        <v>84671</v>
      </c>
      <c r="J27" s="18">
        <v>0.49984651168282229</v>
      </c>
      <c r="K27" s="19">
        <v>100439.74502795999</v>
      </c>
      <c r="L27" s="18">
        <v>0.46337338271980499</v>
      </c>
      <c r="M27" s="20">
        <f t="shared" si="1"/>
        <v>1186235.4882776865</v>
      </c>
      <c r="N27" s="34"/>
    </row>
    <row r="28" spans="3:14" ht="18" customHeight="1" x14ac:dyDescent="0.2">
      <c r="C28" s="27" t="s">
        <v>24</v>
      </c>
      <c r="D28" s="17">
        <v>84723</v>
      </c>
      <c r="E28" s="18">
        <v>0.50015348831717765</v>
      </c>
      <c r="F28" s="19">
        <v>858.17714521000005</v>
      </c>
      <c r="G28" s="18">
        <v>0.55519653474748143</v>
      </c>
      <c r="H28" s="20">
        <f t="shared" si="0"/>
        <v>10129.211019557853</v>
      </c>
      <c r="I28" s="17">
        <v>84671</v>
      </c>
      <c r="J28" s="18">
        <v>0.49984651168282229</v>
      </c>
      <c r="K28" s="19">
        <v>687.54061688000013</v>
      </c>
      <c r="L28" s="18">
        <v>0.44480346525251857</v>
      </c>
      <c r="M28" s="20">
        <f t="shared" si="1"/>
        <v>8120.1428692232303</v>
      </c>
      <c r="N28" s="34"/>
    </row>
    <row r="29" spans="3:14" ht="18" customHeight="1" x14ac:dyDescent="0.2">
      <c r="C29" s="27" t="s">
        <v>33</v>
      </c>
      <c r="D29" s="17">
        <v>7454</v>
      </c>
      <c r="E29" s="18">
        <v>0.4955128631257063</v>
      </c>
      <c r="F29" s="19">
        <v>338.03570224000003</v>
      </c>
      <c r="G29" s="18">
        <v>0.55212189524283728</v>
      </c>
      <c r="H29" s="20">
        <f t="shared" si="0"/>
        <v>45349.571000804935</v>
      </c>
      <c r="I29" s="17">
        <v>7589</v>
      </c>
      <c r="J29" s="18">
        <v>0.5044871368742937</v>
      </c>
      <c r="K29" s="19">
        <v>274.21261675</v>
      </c>
      <c r="L29" s="18">
        <v>0.44787810475716272</v>
      </c>
      <c r="M29" s="20">
        <f t="shared" si="1"/>
        <v>36132.905092897614</v>
      </c>
      <c r="N29" s="34"/>
    </row>
    <row r="30" spans="3:14" ht="18" customHeight="1" x14ac:dyDescent="0.2">
      <c r="C30" s="26" t="s">
        <v>25</v>
      </c>
      <c r="D30" s="22">
        <v>77324</v>
      </c>
      <c r="E30" s="23">
        <v>0.5006669170303415</v>
      </c>
      <c r="F30" s="24">
        <v>517.88454897000008</v>
      </c>
      <c r="G30" s="23">
        <v>0.55710678382299306</v>
      </c>
      <c r="H30" s="25">
        <f t="shared" si="0"/>
        <v>6697.5912908023392</v>
      </c>
      <c r="I30" s="22">
        <v>77118</v>
      </c>
      <c r="J30" s="23">
        <v>0.4993330829696585</v>
      </c>
      <c r="K30" s="24">
        <v>411.71200955</v>
      </c>
      <c r="L30" s="23">
        <v>0.44289321617700683</v>
      </c>
      <c r="M30" s="25">
        <f t="shared" si="1"/>
        <v>5338.7277879353724</v>
      </c>
      <c r="N30" s="34"/>
    </row>
    <row r="31" spans="3:14" ht="18" customHeight="1" x14ac:dyDescent="0.2">
      <c r="C31" s="28" t="s">
        <v>26</v>
      </c>
      <c r="D31" s="29"/>
      <c r="E31" s="30"/>
      <c r="F31" s="31">
        <f>F30/F27</f>
        <v>4.4523185107655473E-3</v>
      </c>
      <c r="G31" s="30"/>
      <c r="H31" s="30"/>
      <c r="I31" s="29"/>
      <c r="J31" s="30"/>
      <c r="K31" s="35">
        <f>K30/K27</f>
        <v>4.0990945311080726E-3</v>
      </c>
      <c r="L31" s="30"/>
      <c r="M31" s="32"/>
    </row>
    <row r="32" spans="3:14" ht="15.75" customHeight="1" x14ac:dyDescent="0.2">
      <c r="C32" s="33" t="s">
        <v>29</v>
      </c>
      <c r="D32" s="5"/>
      <c r="E32" s="5"/>
      <c r="F32" s="6"/>
      <c r="G32" s="6"/>
      <c r="H32" s="6"/>
      <c r="I32" s="6"/>
      <c r="J32" s="6"/>
      <c r="K32" s="6"/>
      <c r="L32" s="6"/>
      <c r="M32" s="6"/>
    </row>
    <row r="33" spans="4:13" x14ac:dyDescent="0.2">
      <c r="D33" s="3"/>
      <c r="E33" s="3"/>
      <c r="F33" s="4"/>
      <c r="G33" s="4"/>
      <c r="H33" s="4"/>
      <c r="I33" s="4"/>
      <c r="J33" s="4"/>
      <c r="K33" s="4"/>
      <c r="L33" s="4"/>
      <c r="M33" s="4"/>
    </row>
    <row r="34" spans="4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</sheetData>
  <mergeCells count="9">
    <mergeCell ref="C3:M3"/>
    <mergeCell ref="C2:M2"/>
    <mergeCell ref="C5:C7"/>
    <mergeCell ref="D6:E6"/>
    <mergeCell ref="F6:G6"/>
    <mergeCell ref="I6:J6"/>
    <mergeCell ref="K6:L6"/>
    <mergeCell ref="D5:H5"/>
    <mergeCell ref="I5:M5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2015-11-10T12:39:47Z</cp:lastPrinted>
  <dcterms:created xsi:type="dcterms:W3CDTF">1998-06-18T12:19:34Z</dcterms:created>
  <dcterms:modified xsi:type="dcterms:W3CDTF">2016-05-03T12:04:29Z</dcterms:modified>
</cp:coreProperties>
</file>