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20"/>
  </bookViews>
  <sheets>
    <sheet name="Cuadro 18" sheetId="4" r:id="rId1"/>
  </sheets>
  <definedNames>
    <definedName name="_xlnm.Print_Area" localSheetId="0">'Cuadro 18'!$C$2:$M$27</definedName>
  </definedNames>
  <calcPr calcId="145621"/>
</workbook>
</file>

<file path=xl/calcChain.xml><?xml version="1.0" encoding="utf-8"?>
<calcChain xmlns="http://schemas.openxmlformats.org/spreadsheetml/2006/main">
  <c r="M25" i="4" l="1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26" i="4" s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E26" i="4" l="1"/>
  <c r="I26" i="4"/>
  <c r="K26" i="4"/>
  <c r="G26" i="4"/>
</calcChain>
</file>

<file path=xl/sharedStrings.xml><?xml version="1.0" encoding="utf-8"?>
<sst xmlns="http://schemas.openxmlformats.org/spreadsheetml/2006/main" count="41" uniqueCount="35">
  <si>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</si>
  <si>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</si>
  <si>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</si>
  <si>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</si>
  <si>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</si>
  <si>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</si>
  <si>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</si>
  <si>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</si>
  <si>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</si>
  <si>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</si>
  <si>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</si>
  <si>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</si>
  <si>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</si>
  <si>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</si>
  <si>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</si>
  <si>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</si>
  <si>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</si>
  <si>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</si>
  <si>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</si>
  <si>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</si>
  <si>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COMUNIDADES/CIUDADES</t>
  </si>
  <si>
    <t>AUTÓNOMAS</t>
  </si>
  <si>
    <t>BASE IMPONIBLE</t>
  </si>
  <si>
    <t>Continúa…</t>
  </si>
  <si>
    <t>Illes Balears</t>
  </si>
  <si>
    <t>No residentes</t>
  </si>
  <si>
    <t>TOTAL BIENES Y DERECHOS NO EXENTOS</t>
  </si>
  <si>
    <t>DEUDAS</t>
  </si>
  <si>
    <t>DECLARANTES</t>
  </si>
  <si>
    <t>Fuente: AEAT y elaboración propia</t>
  </si>
  <si>
    <t>Importes en millones de euros</t>
  </si>
  <si>
    <t xml:space="preserve">Importe           </t>
  </si>
  <si>
    <t xml:space="preserve">Importe              </t>
  </si>
  <si>
    <t>Cuadro 18</t>
  </si>
  <si>
    <t>DISTRIBUCIÓN DE LAS PRINCIPALES MAGNITUDES DEL IMPUESTO POR COMUNIDADES/CIUDADES AUTÓNOMAS. IP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</si>
</sst>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#,##0_);\(#,##0\)"/>
    <numFmt numFmtId="165" formatCode="0.0%"/>
    <numFmt numFmtId="166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4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4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164" fontId="9" fillId="0" borderId="6" xfId="0" applyNumberFormat="1" applyFont="1" applyBorder="1" applyAlignment="1" applyProtection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166" fontId="9" fillId="0" borderId="6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4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6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>
      <alignment horizontal="lef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 applyProtection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6" fontId="3" fillId="2" borderId="11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43" fontId="1" fillId="0" borderId="0" xfId="2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1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5" width="11.7109375" style="1" customWidth="1"/>
    <col min="6" max="6" width="15.7109375" style="1" customWidth="1"/>
    <col min="7" max="7" width="11.7109375" style="1" customWidth="1"/>
    <col min="8" max="8" width="15.7109375" style="1" customWidth="1"/>
    <col min="9" max="9" width="11.7109375" style="1" customWidth="1"/>
    <col min="10" max="10" width="15.7109375" style="1" customWidth="1"/>
    <col min="11" max="11" width="11.7109375" style="1" customWidth="1"/>
    <col min="12" max="12" width="15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4" t="s">
        <v>33</v>
      </c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3:15" ht="18" customHeight="1" x14ac:dyDescent="0.2">
      <c r="C3" s="50" t="s">
        <v>34</v>
      </c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3:15" ht="9.9499999999999993" customHeight="1" x14ac:dyDescent="0.2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53" t="s">
        <v>30</v>
      </c>
      <c r="L5" s="53"/>
      <c r="M5" s="53"/>
    </row>
    <row r="6" spans="3:15" ht="35.1" customHeight="1" x14ac:dyDescent="0.2">
      <c r="C6" s="12" t="s">
        <v>20</v>
      </c>
      <c r="D6" s="42" t="s">
        <v>28</v>
      </c>
      <c r="E6" s="47"/>
      <c r="F6" s="48" t="s">
        <v>26</v>
      </c>
      <c r="G6" s="49"/>
      <c r="H6" s="42" t="s">
        <v>27</v>
      </c>
      <c r="I6" s="43"/>
      <c r="J6" s="42" t="s">
        <v>22</v>
      </c>
      <c r="K6" s="43"/>
      <c r="L6" s="42" t="s">
        <v>9</v>
      </c>
      <c r="M6" s="43"/>
    </row>
    <row r="7" spans="3:15" ht="24.95" customHeight="1" x14ac:dyDescent="0.2">
      <c r="C7" s="13" t="s">
        <v>21</v>
      </c>
      <c r="D7" s="14" t="s">
        <v>10</v>
      </c>
      <c r="E7" s="15" t="s">
        <v>11</v>
      </c>
      <c r="F7" s="16" t="s">
        <v>31</v>
      </c>
      <c r="G7" s="17" t="s">
        <v>11</v>
      </c>
      <c r="H7" s="16" t="s">
        <v>31</v>
      </c>
      <c r="I7" s="17" t="s">
        <v>11</v>
      </c>
      <c r="J7" s="16" t="s">
        <v>32</v>
      </c>
      <c r="K7" s="17" t="s">
        <v>11</v>
      </c>
      <c r="L7" s="16" t="s">
        <v>32</v>
      </c>
      <c r="M7" s="17" t="s">
        <v>11</v>
      </c>
    </row>
    <row r="8" spans="3:15" ht="18" customHeight="1" x14ac:dyDescent="0.2">
      <c r="C8" s="18" t="s">
        <v>2</v>
      </c>
      <c r="D8" s="19">
        <v>18480</v>
      </c>
      <c r="E8" s="20">
        <f t="shared" ref="E8:E25" si="0">D8/$D$26</f>
        <v>0.103540432875208</v>
      </c>
      <c r="F8" s="21">
        <v>27163.25400031</v>
      </c>
      <c r="G8" s="20">
        <f t="shared" ref="G8:G25" si="1">F8/F$26</f>
        <v>7.9934360527299478E-2</v>
      </c>
      <c r="H8" s="21">
        <v>1792.8286150500001</v>
      </c>
      <c r="I8" s="20">
        <f t="shared" ref="I8:I25" si="2">H8/H$26</f>
        <v>0.11335819571978935</v>
      </c>
      <c r="J8" s="21">
        <v>25543.226217089999</v>
      </c>
      <c r="K8" s="20">
        <f t="shared" ref="K8:K25" si="3">J8/$J$26</f>
        <v>7.8634422532142659E-2</v>
      </c>
      <c r="L8" s="21">
        <v>13172.991396309999</v>
      </c>
      <c r="M8" s="20">
        <f t="shared" ref="M8:M25" si="4">L8/L$26</f>
        <v>6.0772890076013657E-2</v>
      </c>
      <c r="O8" s="7"/>
    </row>
    <row r="9" spans="3:15" ht="18" customHeight="1" x14ac:dyDescent="0.2">
      <c r="C9" s="22" t="s">
        <v>3</v>
      </c>
      <c r="D9" s="23">
        <v>5938</v>
      </c>
      <c r="E9" s="24">
        <f t="shared" si="0"/>
        <v>3.3269647749620407E-2</v>
      </c>
      <c r="F9" s="25">
        <v>9444.8179208799993</v>
      </c>
      <c r="G9" s="24">
        <f t="shared" si="1"/>
        <v>2.7793631823113125E-2</v>
      </c>
      <c r="H9" s="25">
        <v>416.63587888000001</v>
      </c>
      <c r="I9" s="24">
        <f t="shared" si="2"/>
        <v>2.6343338736061126E-2</v>
      </c>
      <c r="J9" s="25">
        <v>9042.7518118099997</v>
      </c>
      <c r="K9" s="24">
        <f t="shared" si="3"/>
        <v>2.7837970066107595E-2</v>
      </c>
      <c r="L9" s="25">
        <v>5005.6907778699997</v>
      </c>
      <c r="M9" s="24">
        <f t="shared" si="4"/>
        <v>2.3093486228437359E-2</v>
      </c>
      <c r="O9" s="7"/>
    </row>
    <row r="10" spans="3:15" ht="18" customHeight="1" x14ac:dyDescent="0.2">
      <c r="C10" s="22" t="s">
        <v>15</v>
      </c>
      <c r="D10" s="23">
        <v>3739</v>
      </c>
      <c r="E10" s="24">
        <f t="shared" si="0"/>
        <v>2.0949008577943871E-2</v>
      </c>
      <c r="F10" s="25">
        <v>5459.4080144700001</v>
      </c>
      <c r="G10" s="24">
        <f t="shared" si="1"/>
        <v>1.6065611597538824E-2</v>
      </c>
      <c r="H10" s="25">
        <v>226.94647130000001</v>
      </c>
      <c r="I10" s="24">
        <f t="shared" si="2"/>
        <v>1.4349526940601336E-2</v>
      </c>
      <c r="J10" s="25">
        <v>5256.8910266299999</v>
      </c>
      <c r="K10" s="24">
        <f t="shared" si="3"/>
        <v>1.6183256832172626E-2</v>
      </c>
      <c r="L10" s="25">
        <v>2707.08768968</v>
      </c>
      <c r="M10" s="24">
        <f t="shared" si="4"/>
        <v>1.248900402661288E-2</v>
      </c>
      <c r="O10" s="7"/>
    </row>
    <row r="11" spans="3:15" ht="18" customHeight="1" x14ac:dyDescent="0.2">
      <c r="C11" s="26" t="s">
        <v>24</v>
      </c>
      <c r="D11" s="27">
        <v>6895</v>
      </c>
      <c r="E11" s="28">
        <f t="shared" si="0"/>
        <v>3.8631563023515107E-2</v>
      </c>
      <c r="F11" s="29">
        <v>13164.66188725</v>
      </c>
      <c r="G11" s="28">
        <f t="shared" si="1"/>
        <v>3.8740160862296938E-2</v>
      </c>
      <c r="H11" s="29">
        <v>595.33173998999996</v>
      </c>
      <c r="I11" s="28">
        <f t="shared" si="2"/>
        <v>3.7642043044982886E-2</v>
      </c>
      <c r="J11" s="29">
        <v>12586.818505740001</v>
      </c>
      <c r="K11" s="28">
        <f t="shared" si="3"/>
        <v>3.874832397066362E-2</v>
      </c>
      <c r="L11" s="29">
        <v>7834.9090909399993</v>
      </c>
      <c r="M11" s="28">
        <f t="shared" si="4"/>
        <v>3.6145933343024517E-2</v>
      </c>
      <c r="O11" s="7"/>
    </row>
    <row r="12" spans="3:15" ht="18" customHeight="1" x14ac:dyDescent="0.2">
      <c r="C12" s="22" t="s">
        <v>4</v>
      </c>
      <c r="D12" s="23">
        <v>6092</v>
      </c>
      <c r="E12" s="24">
        <f t="shared" si="0"/>
        <v>3.4132484690247142E-2</v>
      </c>
      <c r="F12" s="25">
        <v>9246.7669921800007</v>
      </c>
      <c r="G12" s="24">
        <f t="shared" si="1"/>
        <v>2.7210819677804927E-2</v>
      </c>
      <c r="H12" s="25">
        <v>451.75795335999999</v>
      </c>
      <c r="I12" s="24">
        <f t="shared" si="2"/>
        <v>2.8564061319116183E-2</v>
      </c>
      <c r="J12" s="25">
        <v>8811.1734574999991</v>
      </c>
      <c r="K12" s="24">
        <f t="shared" si="3"/>
        <v>2.7125059723171856E-2</v>
      </c>
      <c r="L12" s="25">
        <v>4853.0259228999994</v>
      </c>
      <c r="M12" s="24">
        <f t="shared" si="4"/>
        <v>2.2389175098912039E-2</v>
      </c>
      <c r="O12" s="7"/>
    </row>
    <row r="13" spans="3:15" ht="18" customHeight="1" x14ac:dyDescent="0.2">
      <c r="C13" s="22" t="s">
        <v>1</v>
      </c>
      <c r="D13" s="23">
        <v>3095</v>
      </c>
      <c r="E13" s="24">
        <f t="shared" si="0"/>
        <v>1.7340781371686622E-2</v>
      </c>
      <c r="F13" s="25">
        <v>5035.2328545</v>
      </c>
      <c r="G13" s="24">
        <f t="shared" si="1"/>
        <v>1.4817374911191158E-2</v>
      </c>
      <c r="H13" s="25">
        <v>153.09812391999998</v>
      </c>
      <c r="I13" s="24">
        <f t="shared" si="2"/>
        <v>9.6801930479963414E-3</v>
      </c>
      <c r="J13" s="25">
        <v>4883.0685868800001</v>
      </c>
      <c r="K13" s="24">
        <f t="shared" si="3"/>
        <v>1.5032450296245278E-2</v>
      </c>
      <c r="L13" s="25">
        <v>2738.15598439</v>
      </c>
      <c r="M13" s="24">
        <f t="shared" si="4"/>
        <v>1.2632335939802236E-2</v>
      </c>
      <c r="O13" s="7"/>
    </row>
    <row r="14" spans="3:15" ht="18" customHeight="1" x14ac:dyDescent="0.2">
      <c r="C14" s="22" t="s">
        <v>5</v>
      </c>
      <c r="D14" s="23">
        <v>3848</v>
      </c>
      <c r="E14" s="24">
        <f t="shared" si="0"/>
        <v>2.1559717841114739E-2</v>
      </c>
      <c r="F14" s="25">
        <v>5739.90824789</v>
      </c>
      <c r="G14" s="24">
        <f t="shared" si="1"/>
        <v>1.6891050507984902E-2</v>
      </c>
      <c r="H14" s="25">
        <v>192.69599796</v>
      </c>
      <c r="I14" s="24">
        <f t="shared" si="2"/>
        <v>1.2183914551453437E-2</v>
      </c>
      <c r="J14" s="25">
        <v>5551.5835581899992</v>
      </c>
      <c r="K14" s="24">
        <f t="shared" si="3"/>
        <v>1.7090463182960515E-2</v>
      </c>
      <c r="L14" s="25">
        <v>2924.38653643</v>
      </c>
      <c r="M14" s="24">
        <f t="shared" si="4"/>
        <v>1.3491500614508739E-2</v>
      </c>
      <c r="O14" s="7"/>
    </row>
    <row r="15" spans="3:15" ht="18" customHeight="1" x14ac:dyDescent="0.2">
      <c r="C15" s="26" t="s">
        <v>16</v>
      </c>
      <c r="D15" s="27">
        <v>7475</v>
      </c>
      <c r="E15" s="28">
        <f t="shared" si="0"/>
        <v>4.1881208644057352E-2</v>
      </c>
      <c r="F15" s="29">
        <v>11022.17744605</v>
      </c>
      <c r="G15" s="28">
        <f t="shared" si="1"/>
        <v>3.2435388844001337E-2</v>
      </c>
      <c r="H15" s="29">
        <v>452.39362098999999</v>
      </c>
      <c r="I15" s="28">
        <f t="shared" si="2"/>
        <v>2.8604253747443902E-2</v>
      </c>
      <c r="J15" s="29">
        <v>10644.170187870001</v>
      </c>
      <c r="K15" s="28">
        <f t="shared" si="3"/>
        <v>3.2767911498078596E-2</v>
      </c>
      <c r="L15" s="29">
        <v>5550.4478276600003</v>
      </c>
      <c r="M15" s="28">
        <f t="shared" si="4"/>
        <v>2.5606693692787098E-2</v>
      </c>
      <c r="O15" s="7"/>
    </row>
    <row r="16" spans="3:15" ht="18" customHeight="1" x14ac:dyDescent="0.2">
      <c r="C16" s="22" t="s">
        <v>6</v>
      </c>
      <c r="D16" s="23">
        <v>69036</v>
      </c>
      <c r="E16" s="24">
        <f t="shared" si="0"/>
        <v>0.38679747424095562</v>
      </c>
      <c r="F16" s="25">
        <v>105359.48766241</v>
      </c>
      <c r="G16" s="24">
        <f t="shared" si="1"/>
        <v>0.310045448593255</v>
      </c>
      <c r="H16" s="25">
        <v>4630.5272261</v>
      </c>
      <c r="I16" s="24">
        <f t="shared" si="2"/>
        <v>0.29278214725918905</v>
      </c>
      <c r="J16" s="25">
        <v>100855.50691081</v>
      </c>
      <c r="K16" s="24">
        <f t="shared" si="3"/>
        <v>0.31048210111422531</v>
      </c>
      <c r="L16" s="25">
        <v>66792.498013060002</v>
      </c>
      <c r="M16" s="24">
        <f t="shared" si="4"/>
        <v>0.30814361123678452</v>
      </c>
      <c r="O16" s="7"/>
    </row>
    <row r="17" spans="3:15" ht="18" customHeight="1" x14ac:dyDescent="0.2">
      <c r="C17" s="22" t="s">
        <v>7</v>
      </c>
      <c r="D17" s="23">
        <v>992</v>
      </c>
      <c r="E17" s="24">
        <f t="shared" si="0"/>
        <v>5.5580145785825942E-3</v>
      </c>
      <c r="F17" s="25">
        <v>1347.63662064</v>
      </c>
      <c r="G17" s="24">
        <f t="shared" si="1"/>
        <v>3.9657425245443675E-3</v>
      </c>
      <c r="H17" s="25">
        <v>63.470973189999995</v>
      </c>
      <c r="I17" s="24">
        <f t="shared" si="2"/>
        <v>4.0131861690510008E-3</v>
      </c>
      <c r="J17" s="25">
        <v>1287.6559073399999</v>
      </c>
      <c r="K17" s="24">
        <f t="shared" si="3"/>
        <v>3.9640285778011018E-3</v>
      </c>
      <c r="L17" s="25">
        <v>610.96835953999994</v>
      </c>
      <c r="M17" s="24">
        <f t="shared" si="4"/>
        <v>2.8186697946715202E-3</v>
      </c>
      <c r="O17" s="7"/>
    </row>
    <row r="18" spans="3:15" ht="18" customHeight="1" x14ac:dyDescent="0.2">
      <c r="C18" s="22" t="s">
        <v>8</v>
      </c>
      <c r="D18" s="23">
        <v>7459</v>
      </c>
      <c r="E18" s="24">
        <f t="shared" si="0"/>
        <v>4.1791563247628602E-2</v>
      </c>
      <c r="F18" s="25">
        <v>13549.93768976</v>
      </c>
      <c r="G18" s="24">
        <f t="shared" si="1"/>
        <v>3.9873926901517698E-2</v>
      </c>
      <c r="H18" s="25">
        <v>597.87779545000001</v>
      </c>
      <c r="I18" s="24">
        <f t="shared" si="2"/>
        <v>3.7803026783598682E-2</v>
      </c>
      <c r="J18" s="25">
        <v>12976.7511755</v>
      </c>
      <c r="K18" s="24">
        <f t="shared" si="3"/>
        <v>3.9948725597787733E-2</v>
      </c>
      <c r="L18" s="25">
        <v>7939.7289227000001</v>
      </c>
      <c r="M18" s="24">
        <f t="shared" si="4"/>
        <v>3.6629514021223483E-2</v>
      </c>
      <c r="O18" s="7"/>
    </row>
    <row r="19" spans="3:15" ht="18" customHeight="1" x14ac:dyDescent="0.2">
      <c r="C19" s="26" t="s">
        <v>17</v>
      </c>
      <c r="D19" s="27">
        <v>16153</v>
      </c>
      <c r="E19" s="28">
        <f t="shared" si="0"/>
        <v>9.0502630532101461E-2</v>
      </c>
      <c r="F19" s="29">
        <v>83515.994988240011</v>
      </c>
      <c r="G19" s="28">
        <f t="shared" si="1"/>
        <v>0.24576575594035699</v>
      </c>
      <c r="H19" s="29">
        <v>3816.4618467800001</v>
      </c>
      <c r="I19" s="28">
        <f t="shared" si="2"/>
        <v>0.24130986383900976</v>
      </c>
      <c r="J19" s="29">
        <v>79858.226751899987</v>
      </c>
      <c r="K19" s="28">
        <f t="shared" si="3"/>
        <v>0.24584230244475216</v>
      </c>
      <c r="L19" s="29">
        <v>69012.859962369999</v>
      </c>
      <c r="M19" s="28">
        <f t="shared" si="4"/>
        <v>0.318387132136083</v>
      </c>
      <c r="O19" s="7"/>
    </row>
    <row r="20" spans="3:15" ht="18" customHeight="1" x14ac:dyDescent="0.2">
      <c r="C20" s="22" t="s">
        <v>18</v>
      </c>
      <c r="D20" s="23">
        <v>4183</v>
      </c>
      <c r="E20" s="24">
        <f t="shared" si="0"/>
        <v>2.3436668328841725E-2</v>
      </c>
      <c r="F20" s="25">
        <v>6650.4214700600005</v>
      </c>
      <c r="G20" s="24">
        <f t="shared" si="1"/>
        <v>1.9570453062810599E-2</v>
      </c>
      <c r="H20" s="25">
        <v>345.10782449999999</v>
      </c>
      <c r="I20" s="24">
        <f t="shared" si="2"/>
        <v>2.1820713918608823E-2</v>
      </c>
      <c r="J20" s="25">
        <v>6340.3989199999996</v>
      </c>
      <c r="K20" s="24">
        <f t="shared" si="3"/>
        <v>1.9518818940891827E-2</v>
      </c>
      <c r="L20" s="25">
        <v>3515.6340368400001</v>
      </c>
      <c r="M20" s="24">
        <f t="shared" si="4"/>
        <v>1.621918928211084E-2</v>
      </c>
      <c r="O20" s="7"/>
    </row>
    <row r="21" spans="3:15" ht="18" customHeight="1" x14ac:dyDescent="0.2">
      <c r="C21" s="22" t="s">
        <v>0</v>
      </c>
      <c r="D21" s="23">
        <v>2143</v>
      </c>
      <c r="E21" s="24">
        <f t="shared" si="0"/>
        <v>1.2006880284175906E-2</v>
      </c>
      <c r="F21" s="25">
        <v>3816.0565968600004</v>
      </c>
      <c r="G21" s="24">
        <f t="shared" si="1"/>
        <v>1.1229657676598892E-2</v>
      </c>
      <c r="H21" s="25">
        <v>132.52246866999999</v>
      </c>
      <c r="I21" s="24">
        <f t="shared" si="2"/>
        <v>8.3792214239867824E-3</v>
      </c>
      <c r="J21" s="25">
        <v>3686.04568105</v>
      </c>
      <c r="K21" s="24">
        <f t="shared" si="3"/>
        <v>1.1347433996514411E-2</v>
      </c>
      <c r="L21" s="25">
        <v>2222.9353521399998</v>
      </c>
      <c r="M21" s="24">
        <f t="shared" si="4"/>
        <v>1.0255393155386964E-2</v>
      </c>
      <c r="O21" s="7"/>
    </row>
    <row r="22" spans="3:15" ht="18" customHeight="1" x14ac:dyDescent="0.2">
      <c r="C22" s="22" t="s">
        <v>19</v>
      </c>
      <c r="D22" s="23">
        <v>18714</v>
      </c>
      <c r="E22" s="24">
        <f t="shared" si="0"/>
        <v>0.10485149679797849</v>
      </c>
      <c r="F22" s="25">
        <v>32345.695789259997</v>
      </c>
      <c r="G22" s="24">
        <f t="shared" si="1"/>
        <v>9.5184932876434966E-2</v>
      </c>
      <c r="H22" s="25">
        <v>1458.13148176</v>
      </c>
      <c r="I22" s="24">
        <f t="shared" si="2"/>
        <v>9.2195736116096494E-2</v>
      </c>
      <c r="J22" s="25">
        <v>31020.390132500001</v>
      </c>
      <c r="K22" s="24">
        <f t="shared" si="3"/>
        <v>9.5495786008381781E-2</v>
      </c>
      <c r="L22" s="25">
        <v>18309.285904529999</v>
      </c>
      <c r="M22" s="24">
        <f t="shared" si="4"/>
        <v>8.4468909617446367E-2</v>
      </c>
      <c r="O22" s="7"/>
    </row>
    <row r="23" spans="3:15" ht="18" customHeight="1" x14ac:dyDescent="0.2">
      <c r="C23" s="26" t="s">
        <v>13</v>
      </c>
      <c r="D23" s="27">
        <v>289</v>
      </c>
      <c r="E23" s="28">
        <f t="shared" si="0"/>
        <v>1.6192199729943243E-3</v>
      </c>
      <c r="F23" s="29">
        <v>538.60587683000006</v>
      </c>
      <c r="G23" s="28">
        <f t="shared" si="1"/>
        <v>1.5849763927458815E-3</v>
      </c>
      <c r="H23" s="29">
        <v>28.425051249999999</v>
      </c>
      <c r="I23" s="28">
        <f t="shared" si="2"/>
        <v>1.797278610957846E-3</v>
      </c>
      <c r="J23" s="29">
        <v>513.43815030999997</v>
      </c>
      <c r="K23" s="28">
        <f t="shared" si="3"/>
        <v>1.5806113179464255E-3</v>
      </c>
      <c r="L23" s="29">
        <v>313.96901644999997</v>
      </c>
      <c r="M23" s="28">
        <f t="shared" si="4"/>
        <v>1.4484792367916418E-3</v>
      </c>
      <c r="O23" s="7"/>
    </row>
    <row r="24" spans="3:15" ht="18" customHeight="1" x14ac:dyDescent="0.2">
      <c r="C24" s="22" t="s">
        <v>14</v>
      </c>
      <c r="D24" s="23">
        <v>364</v>
      </c>
      <c r="E24" s="24">
        <f t="shared" si="0"/>
        <v>2.0394327687540971E-3</v>
      </c>
      <c r="F24" s="25">
        <v>695.26979623</v>
      </c>
      <c r="G24" s="24">
        <f t="shared" si="1"/>
        <v>2.0459973814240594E-3</v>
      </c>
      <c r="H24" s="25">
        <v>18.01512434</v>
      </c>
      <c r="I24" s="24">
        <f t="shared" si="2"/>
        <v>1.1390726217258124E-3</v>
      </c>
      <c r="J24" s="25">
        <v>677.25467188999994</v>
      </c>
      <c r="K24" s="24">
        <f t="shared" si="3"/>
        <v>2.0849179183025303E-3</v>
      </c>
      <c r="L24" s="25">
        <v>423.65345377</v>
      </c>
      <c r="M24" s="24">
        <f t="shared" si="4"/>
        <v>1.9545025121249118E-3</v>
      </c>
      <c r="O24" s="7"/>
    </row>
    <row r="25" spans="3:15" ht="18" customHeight="1" x14ac:dyDescent="0.2">
      <c r="C25" s="30" t="s">
        <v>25</v>
      </c>
      <c r="D25" s="31">
        <v>3586</v>
      </c>
      <c r="E25" s="32">
        <f t="shared" si="0"/>
        <v>2.0091774474593933E-2</v>
      </c>
      <c r="F25" s="33">
        <v>5724.1608055900006</v>
      </c>
      <c r="G25" s="32">
        <f t="shared" si="1"/>
        <v>1.6844709899080802E-2</v>
      </c>
      <c r="H25" s="33">
        <v>443.37828882999997</v>
      </c>
      <c r="I25" s="32">
        <f t="shared" si="2"/>
        <v>2.8034226150331003E-2</v>
      </c>
      <c r="J25" s="33">
        <v>5299.8209668299996</v>
      </c>
      <c r="K25" s="32">
        <f t="shared" si="3"/>
        <v>1.6315415981853872E-2</v>
      </c>
      <c r="L25" s="33">
        <v>2829.46387194</v>
      </c>
      <c r="M25" s="32">
        <f t="shared" si="4"/>
        <v>1.3053579987278312E-2</v>
      </c>
      <c r="O25" s="7"/>
    </row>
    <row r="26" spans="3:15" ht="21" customHeight="1" x14ac:dyDescent="0.2">
      <c r="C26" s="34" t="s">
        <v>12</v>
      </c>
      <c r="D26" s="35">
        <v>178481</v>
      </c>
      <c r="E26" s="36">
        <f>SUM(E8:E25)</f>
        <v>1</v>
      </c>
      <c r="F26" s="37">
        <v>339819.49465941003</v>
      </c>
      <c r="G26" s="36">
        <f>SUM(G8:G25)</f>
        <v>1</v>
      </c>
      <c r="H26" s="37">
        <v>15815.606482320003</v>
      </c>
      <c r="I26" s="36">
        <f>SUM(I8:I25)</f>
        <v>1</v>
      </c>
      <c r="J26" s="37">
        <v>324835.17261984001</v>
      </c>
      <c r="K26" s="36">
        <f>SUM(K8:K25)</f>
        <v>0.99999999999999989</v>
      </c>
      <c r="L26" s="37">
        <v>216757.69211951998</v>
      </c>
      <c r="M26" s="36">
        <f>SUM(M8:M25)</f>
        <v>0.99999999999999989</v>
      </c>
      <c r="O26" s="7"/>
    </row>
    <row r="27" spans="3:15" ht="15" customHeight="1" x14ac:dyDescent="0.2">
      <c r="C27" s="38" t="s">
        <v>29</v>
      </c>
      <c r="D27" s="9"/>
      <c r="E27" s="10"/>
      <c r="F27" s="10"/>
      <c r="G27" s="10"/>
      <c r="H27" s="9"/>
      <c r="I27" s="10"/>
      <c r="J27" s="10"/>
      <c r="K27" s="11"/>
      <c r="L27" s="11"/>
      <c r="M27" s="39" t="s">
        <v>23</v>
      </c>
    </row>
    <row r="28" spans="3:15" x14ac:dyDescent="0.2">
      <c r="C28" s="2"/>
      <c r="D28" s="3"/>
      <c r="E28" s="4"/>
      <c r="F28" s="4"/>
      <c r="G28" s="4"/>
      <c r="H28" s="4"/>
      <c r="I28" s="4"/>
      <c r="J28" s="5"/>
      <c r="K28" s="4"/>
    </row>
    <row r="29" spans="3:15" x14ac:dyDescent="0.2">
      <c r="D29" s="6"/>
    </row>
    <row r="30" spans="3:15" x14ac:dyDescent="0.2">
      <c r="F30" s="41"/>
    </row>
    <row r="31" spans="3:15" x14ac:dyDescent="0.2">
      <c r="D31" s="6"/>
      <c r="E31" s="6"/>
      <c r="F31" s="6"/>
      <c r="G31" s="6"/>
      <c r="H31" s="6"/>
      <c r="I31" s="6"/>
      <c r="J31" s="6"/>
    </row>
  </sheetData>
  <mergeCells count="8">
    <mergeCell ref="L6:M6"/>
    <mergeCell ref="C2:M2"/>
    <mergeCell ref="D6:E6"/>
    <mergeCell ref="J6:K6"/>
    <mergeCell ref="F6:G6"/>
    <mergeCell ref="H6:I6"/>
    <mergeCell ref="C3:M3"/>
    <mergeCell ref="K5:M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2015-11-10T12:54:59Z</cp:lastPrinted>
  <dcterms:created xsi:type="dcterms:W3CDTF">2000-12-21T11:18:50Z</dcterms:created>
  <dcterms:modified xsi:type="dcterms:W3CDTF">2016-05-03T12:04:19Z</dcterms:modified>
</cp:coreProperties>
</file>