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5835" windowWidth="19230" windowHeight="6075" tabRatio="711"/>
  </bookViews>
  <sheets>
    <sheet name="A.II" sheetId="3" r:id="rId1"/>
  </sheets>
  <definedNames>
    <definedName name="_xlnm.Print_Area" localSheetId="0">A.II!$B$2:$I$28</definedName>
  </definedNames>
  <calcPr calcId="162913"/>
</workbook>
</file>

<file path=xl/calcChain.xml><?xml version="1.0" encoding="utf-8"?>
<calcChain xmlns="http://schemas.openxmlformats.org/spreadsheetml/2006/main">
  <c r="D8" i="3" l="1"/>
  <c r="E8" i="3" s="1"/>
  <c r="G8" i="3"/>
  <c r="H8" i="3" s="1"/>
  <c r="I8" i="3"/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28" i="3"/>
  <c r="G9" i="3"/>
  <c r="H9" i="3" s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9" i="3"/>
  <c r="E9" i="3" s="1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10" i="3" l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<sst xmlns="http://schemas.openxmlformats.org/spreadsheetml/2006/main" count="34" uniqueCount="32">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</sst>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51" t="s">
        <v>28</v>
      </c>
      <c r="C4" s="52"/>
      <c r="D4" s="52"/>
      <c r="E4" s="52"/>
      <c r="F4" s="52"/>
      <c r="G4" s="52"/>
      <c r="H4" s="52"/>
      <c r="I4" s="53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32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33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34"/>
    </row>
    <row r="8" spans="2:10" ht="17.100000000000001" customHeight="1">
      <c r="B8" s="3" t="s">
        <v>8</v>
      </c>
      <c r="C8" s="6">
        <v>27471</v>
      </c>
      <c r="D8" s="10">
        <f>C8/C$28</f>
        <v>0.1456451202443059</v>
      </c>
      <c r="E8" s="10">
        <f>D8</f>
        <v>0.1456451202443059</v>
      </c>
      <c r="F8" s="11">
        <v>14667.910124230119</v>
      </c>
      <c r="G8" s="10">
        <f>F8/F$28</f>
        <v>3.982518149931185E-2</v>
      </c>
      <c r="H8" s="12">
        <f>G8</f>
        <v>3.982518149931185E-2</v>
      </c>
      <c r="I8" s="13">
        <f>F8*10^6/C8</f>
        <v>533941.61567580781</v>
      </c>
    </row>
    <row r="9" spans="2:10" ht="17.100000000000001" customHeight="1">
      <c r="B9" s="4" t="s">
        <v>9</v>
      </c>
      <c r="C9" s="6">
        <v>18138</v>
      </c>
      <c r="D9" s="10">
        <f t="shared" ref="D9:D27" si="0">C9/C$28</f>
        <v>9.6163634050133603E-2</v>
      </c>
      <c r="E9" s="10">
        <f>E8+D9</f>
        <v>0.24180875429443949</v>
      </c>
      <c r="F9" s="11">
        <v>13616.79968445001</v>
      </c>
      <c r="G9" s="10">
        <f t="shared" ref="G9:G27" si="1">F9/F$28</f>
        <v>3.6971287271332219E-2</v>
      </c>
      <c r="H9" s="12">
        <f>H8+G9</f>
        <v>7.6796468770644069E-2</v>
      </c>
      <c r="I9" s="14">
        <f t="shared" ref="I9:I28" si="2">F9*10^6/C9</f>
        <v>750733.24977671239</v>
      </c>
    </row>
    <row r="10" spans="2:10" ht="17.100000000000001" customHeight="1">
      <c r="B10" s="4" t="s">
        <v>10</v>
      </c>
      <c r="C10" s="6">
        <v>17650</v>
      </c>
      <c r="D10" s="10">
        <f t="shared" si="0"/>
        <v>9.3576366798150734E-2</v>
      </c>
      <c r="E10" s="10">
        <f t="shared" ref="E10:E27" si="3">E9+D10</f>
        <v>0.33538512109259022</v>
      </c>
      <c r="F10" s="11">
        <v>14996.66019637005</v>
      </c>
      <c r="G10" s="10">
        <f t="shared" si="1"/>
        <v>4.0717778411891573E-2</v>
      </c>
      <c r="H10" s="12">
        <f t="shared" ref="H10:H27" si="4">H9+G10</f>
        <v>0.11751424718253564</v>
      </c>
      <c r="I10" s="14">
        <f t="shared" si="2"/>
        <v>849669.13293881307</v>
      </c>
    </row>
    <row r="11" spans="2:10" ht="17.100000000000001" customHeight="1">
      <c r="B11" s="4" t="s">
        <v>11</v>
      </c>
      <c r="C11" s="6">
        <v>15491</v>
      </c>
      <c r="D11" s="10">
        <f t="shared" si="0"/>
        <v>8.2129829918988845E-2</v>
      </c>
      <c r="E11" s="10">
        <f t="shared" si="3"/>
        <v>0.41751495101157909</v>
      </c>
      <c r="F11" s="11">
        <v>14702.623932619974</v>
      </c>
      <c r="G11" s="10">
        <f t="shared" si="1"/>
        <v>3.9919433762105209E-2</v>
      </c>
      <c r="H11" s="12">
        <f t="shared" si="4"/>
        <v>0.15743368094464086</v>
      </c>
      <c r="I11" s="14">
        <f t="shared" si="2"/>
        <v>949107.47741398064</v>
      </c>
    </row>
    <row r="12" spans="2:10" ht="17.100000000000001" customHeight="1">
      <c r="B12" s="21" t="s">
        <v>12</v>
      </c>
      <c r="C12" s="22">
        <v>29232</v>
      </c>
      <c r="D12" s="23">
        <f t="shared" si="0"/>
        <v>0.15498154981549817</v>
      </c>
      <c r="E12" s="23">
        <f t="shared" si="3"/>
        <v>0.57249650082707726</v>
      </c>
      <c r="F12" s="24">
        <v>32651.326272649982</v>
      </c>
      <c r="G12" s="23">
        <f t="shared" si="1"/>
        <v>8.8652369968744052E-2</v>
      </c>
      <c r="H12" s="25">
        <f t="shared" si="4"/>
        <v>0.24608605091338492</v>
      </c>
      <c r="I12" s="26">
        <f t="shared" si="2"/>
        <v>1116972.0262948133</v>
      </c>
    </row>
    <row r="13" spans="2:10" ht="17.100000000000001" customHeight="1">
      <c r="B13" s="4" t="s">
        <v>13</v>
      </c>
      <c r="C13" s="6">
        <v>19317</v>
      </c>
      <c r="D13" s="10">
        <f t="shared" si="0"/>
        <v>0.10241442931670695</v>
      </c>
      <c r="E13" s="10">
        <f t="shared" si="3"/>
        <v>0.67491093014378423</v>
      </c>
      <c r="F13" s="11">
        <v>26394.276237970058</v>
      </c>
      <c r="G13" s="10">
        <f t="shared" si="1"/>
        <v>7.1663708927675485E-2</v>
      </c>
      <c r="H13" s="12">
        <f t="shared" si="4"/>
        <v>0.31774975984106041</v>
      </c>
      <c r="I13" s="14">
        <f t="shared" si="2"/>
        <v>1366375.5364689163</v>
      </c>
    </row>
    <row r="14" spans="2:10" ht="17.100000000000001" customHeight="1">
      <c r="B14" s="4" t="s">
        <v>14</v>
      </c>
      <c r="C14" s="6">
        <v>21258</v>
      </c>
      <c r="D14" s="10">
        <f t="shared" si="0"/>
        <v>0.11270517877592569</v>
      </c>
      <c r="E14" s="10">
        <f t="shared" si="3"/>
        <v>0.7876161089197099</v>
      </c>
      <c r="F14" s="11">
        <v>36530.544935280144</v>
      </c>
      <c r="G14" s="10">
        <f t="shared" si="1"/>
        <v>9.9184926141116486E-2</v>
      </c>
      <c r="H14" s="12">
        <f t="shared" si="4"/>
        <v>0.41693468598217687</v>
      </c>
      <c r="I14" s="14">
        <f t="shared" si="2"/>
        <v>1718437.5263562021</v>
      </c>
    </row>
    <row r="15" spans="2:10" ht="17.100000000000001" customHeight="1">
      <c r="B15" s="4" t="s">
        <v>15</v>
      </c>
      <c r="C15" s="6">
        <v>11827</v>
      </c>
      <c r="D15" s="10">
        <f t="shared" si="0"/>
        <v>6.2704118420494545E-2</v>
      </c>
      <c r="E15" s="10">
        <f t="shared" si="3"/>
        <v>0.8503202273402044</v>
      </c>
      <c r="F15" s="11">
        <v>26354.613009089982</v>
      </c>
      <c r="G15" s="10">
        <f t="shared" si="1"/>
        <v>7.1556018379013861E-2</v>
      </c>
      <c r="H15" s="12">
        <f t="shared" si="4"/>
        <v>0.48849070436119074</v>
      </c>
      <c r="I15" s="14">
        <f t="shared" si="2"/>
        <v>2228343.0294318069</v>
      </c>
    </row>
    <row r="16" spans="2:10" ht="17.100000000000001" customHeight="1">
      <c r="B16" s="4" t="s">
        <v>16</v>
      </c>
      <c r="C16" s="6">
        <v>7126</v>
      </c>
      <c r="D16" s="10">
        <f t="shared" si="0"/>
        <v>3.7780464011536667E-2</v>
      </c>
      <c r="E16" s="10">
        <f t="shared" si="3"/>
        <v>0.88810069135174108</v>
      </c>
      <c r="F16" s="11">
        <v>19440.02939105999</v>
      </c>
      <c r="G16" s="10">
        <f t="shared" si="1"/>
        <v>5.2782072721594138E-2</v>
      </c>
      <c r="H16" s="12">
        <f t="shared" si="4"/>
        <v>0.54127277708278487</v>
      </c>
      <c r="I16" s="14">
        <f t="shared" si="2"/>
        <v>2728042.2945635687</v>
      </c>
    </row>
    <row r="17" spans="2:9" ht="17.100000000000001" customHeight="1">
      <c r="B17" s="21" t="s">
        <v>17</v>
      </c>
      <c r="C17" s="22">
        <v>4545</v>
      </c>
      <c r="D17" s="23">
        <f t="shared" si="0"/>
        <v>2.409657717266828E-2</v>
      </c>
      <c r="E17" s="23">
        <f t="shared" si="3"/>
        <v>0.91219726852440941</v>
      </c>
      <c r="F17" s="24">
        <v>14699.884267100013</v>
      </c>
      <c r="G17" s="23">
        <f t="shared" si="1"/>
        <v>3.991199523298581E-2</v>
      </c>
      <c r="H17" s="25">
        <f t="shared" si="4"/>
        <v>0.5811847723157707</v>
      </c>
      <c r="I17" s="26">
        <f t="shared" si="2"/>
        <v>3234297.9685588591</v>
      </c>
    </row>
    <row r="18" spans="2:9" ht="17.100000000000001" customHeight="1">
      <c r="B18" s="4" t="s">
        <v>18</v>
      </c>
      <c r="C18" s="6">
        <v>3262</v>
      </c>
      <c r="D18" s="10">
        <f t="shared" si="0"/>
        <v>1.7294397081901853E-2</v>
      </c>
      <c r="E18" s="10">
        <f t="shared" si="3"/>
        <v>0.92949166560631125</v>
      </c>
      <c r="F18" s="11">
        <v>12189.126197670041</v>
      </c>
      <c r="G18" s="10">
        <f t="shared" si="1"/>
        <v>3.3094978018602055E-2</v>
      </c>
      <c r="H18" s="12">
        <f t="shared" si="4"/>
        <v>0.61427975033437276</v>
      </c>
      <c r="I18" s="14">
        <f t="shared" si="2"/>
        <v>3736703.3101379643</v>
      </c>
    </row>
    <row r="19" spans="2:9" ht="17.100000000000001" customHeight="1">
      <c r="B19" s="4" t="s">
        <v>19</v>
      </c>
      <c r="C19" s="6">
        <v>2250</v>
      </c>
      <c r="D19" s="10">
        <f t="shared" si="0"/>
        <v>1.1928998600330832E-2</v>
      </c>
      <c r="E19" s="10">
        <f t="shared" si="3"/>
        <v>0.94142066420664205</v>
      </c>
      <c r="F19" s="11">
        <v>9529.8313772999954</v>
      </c>
      <c r="G19" s="10">
        <f t="shared" si="1"/>
        <v>2.5874665241632695E-2</v>
      </c>
      <c r="H19" s="12">
        <f t="shared" si="4"/>
        <v>0.6401544155760055</v>
      </c>
      <c r="I19" s="14">
        <f t="shared" si="2"/>
        <v>4235480.6121333316</v>
      </c>
    </row>
    <row r="20" spans="2:9" ht="17.100000000000001" customHeight="1">
      <c r="B20" s="4" t="s">
        <v>20</v>
      </c>
      <c r="C20" s="6">
        <v>1798</v>
      </c>
      <c r="D20" s="10">
        <f t="shared" si="0"/>
        <v>9.5325953259532588E-3</v>
      </c>
      <c r="E20" s="10">
        <f t="shared" si="3"/>
        <v>0.95095325953259535</v>
      </c>
      <c r="F20" s="11">
        <v>8516.0357239599907</v>
      </c>
      <c r="G20" s="10">
        <f t="shared" si="1"/>
        <v>2.312208525201415E-2</v>
      </c>
      <c r="H20" s="12">
        <f t="shared" si="4"/>
        <v>0.6632765008280197</v>
      </c>
      <c r="I20" s="14">
        <f t="shared" si="2"/>
        <v>4736393.6173303621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2.3359630148025619E-2</v>
      </c>
      <c r="E21" s="10">
        <f t="shared" si="3"/>
        <v>0.97431288968062102</v>
      </c>
      <c r="F21" s="11">
        <v>26629.360996139963</v>
      </c>
      <c r="G21" s="10">
        <f t="shared" si="1"/>
        <v>7.2301992983314231E-2</v>
      </c>
      <c r="H21" s="12">
        <f t="shared" si="4"/>
        <v>0.73557849381133389</v>
      </c>
      <c r="I21" s="14">
        <f t="shared" si="2"/>
        <v>6043885.83661824</v>
      </c>
    </row>
    <row r="22" spans="2:9" ht="17.100000000000001" customHeight="1">
      <c r="B22" s="21" t="s">
        <v>22</v>
      </c>
      <c r="C22" s="22">
        <v>1742</v>
      </c>
      <c r="D22" s="23">
        <f t="shared" si="0"/>
        <v>9.2356958052339146E-3</v>
      </c>
      <c r="E22" s="23">
        <f t="shared" si="3"/>
        <v>0.98354858548585489</v>
      </c>
      <c r="F22" s="24">
        <v>15023.701655079985</v>
      </c>
      <c r="G22" s="23">
        <f t="shared" si="1"/>
        <v>4.0791199300894046E-2</v>
      </c>
      <c r="H22" s="25">
        <f t="shared" si="4"/>
        <v>0.77636969311222792</v>
      </c>
      <c r="I22" s="26">
        <f t="shared" si="2"/>
        <v>8624398.1946498193</v>
      </c>
    </row>
    <row r="23" spans="2:9" ht="17.100000000000001" customHeight="1">
      <c r="B23" s="4" t="s">
        <v>23</v>
      </c>
      <c r="C23" s="6">
        <v>2326</v>
      </c>
      <c r="D23" s="10">
        <f t="shared" si="0"/>
        <v>1.2331933664164229E-2</v>
      </c>
      <c r="E23" s="10">
        <f t="shared" si="3"/>
        <v>0.99588051915001907</v>
      </c>
      <c r="F23" s="11">
        <v>34105.185649640021</v>
      </c>
      <c r="G23" s="10">
        <f t="shared" si="1"/>
        <v>9.2599777136685366E-2</v>
      </c>
      <c r="H23" s="12">
        <f t="shared" si="4"/>
        <v>0.86896947024891324</v>
      </c>
      <c r="I23" s="14">
        <f t="shared" si="2"/>
        <v>14662590.563043863</v>
      </c>
    </row>
    <row r="24" spans="2:9" ht="17.100000000000001" customHeight="1">
      <c r="B24" s="4" t="s">
        <v>24</v>
      </c>
      <c r="C24" s="6">
        <v>530</v>
      </c>
      <c r="D24" s="10">
        <f t="shared" si="0"/>
        <v>2.8099418925223735E-3</v>
      </c>
      <c r="E24" s="10">
        <f t="shared" si="3"/>
        <v>0.99869046104254144</v>
      </c>
      <c r="F24" s="11">
        <v>18105.615508760009</v>
      </c>
      <c r="G24" s="10">
        <f t="shared" si="1"/>
        <v>4.9158974774599629E-2</v>
      </c>
      <c r="H24" s="12">
        <f t="shared" si="4"/>
        <v>0.91812844502351287</v>
      </c>
      <c r="I24" s="14">
        <f t="shared" si="2"/>
        <v>34161538.695773602</v>
      </c>
    </row>
    <row r="25" spans="2:9" ht="17.100000000000001" customHeight="1">
      <c r="B25" s="4" t="s">
        <v>25</v>
      </c>
      <c r="C25" s="6">
        <v>144</v>
      </c>
      <c r="D25" s="10">
        <f t="shared" si="0"/>
        <v>7.6345591042117314E-4</v>
      </c>
      <c r="E25" s="10">
        <f t="shared" si="3"/>
        <v>0.9994539169529626</v>
      </c>
      <c r="F25" s="11">
        <v>8763.2122325499986</v>
      </c>
      <c r="G25" s="10">
        <f t="shared" si="1"/>
        <v>2.3793199898449163E-2</v>
      </c>
      <c r="H25" s="12">
        <f t="shared" si="4"/>
        <v>0.94192164492196206</v>
      </c>
      <c r="I25" s="14">
        <f t="shared" si="2"/>
        <v>60855640.503819436</v>
      </c>
    </row>
    <row r="26" spans="2:9" ht="17.100000000000001" customHeight="1">
      <c r="B26" s="4" t="s">
        <v>26</v>
      </c>
      <c r="C26" s="6">
        <v>32</v>
      </c>
      <c r="D26" s="10">
        <f t="shared" si="0"/>
        <v>1.6965686898248294E-4</v>
      </c>
      <c r="E26" s="10">
        <f t="shared" si="3"/>
        <v>0.99962357382194511</v>
      </c>
      <c r="F26" s="11">
        <v>2790.8938576100013</v>
      </c>
      <c r="G26" s="10">
        <f t="shared" si="1"/>
        <v>7.5776203619509685E-3</v>
      </c>
      <c r="H26" s="12">
        <f t="shared" si="4"/>
        <v>0.94949926528391304</v>
      </c>
      <c r="I26" s="14">
        <f t="shared" si="2"/>
        <v>87215433.050312534</v>
      </c>
    </row>
    <row r="27" spans="2:9" ht="17.100000000000001" customHeight="1" thickBot="1">
      <c r="B27" s="5" t="s">
        <v>27</v>
      </c>
      <c r="C27" s="7">
        <v>71</v>
      </c>
      <c r="D27" s="10">
        <f t="shared" si="0"/>
        <v>3.7642617805488401E-4</v>
      </c>
      <c r="E27" s="10">
        <f t="shared" si="3"/>
        <v>1</v>
      </c>
      <c r="F27" s="15">
        <v>18599.795660340005</v>
      </c>
      <c r="G27" s="10">
        <f t="shared" si="1"/>
        <v>5.0500734716087119E-2</v>
      </c>
      <c r="H27" s="12">
        <f t="shared" si="4"/>
        <v>1.0000000000000002</v>
      </c>
      <c r="I27" s="14">
        <f t="shared" si="2"/>
        <v>261968952.96253526</v>
      </c>
    </row>
    <row r="28" spans="2:9" ht="17.100000000000001" customHeight="1" thickTop="1" thickBot="1">
      <c r="B28" s="9" t="s">
        <v>2</v>
      </c>
      <c r="C28" s="8">
        <v>188616</v>
      </c>
      <c r="D28" s="16">
        <f>C28/$C$28</f>
        <v>1</v>
      </c>
      <c r="E28" s="17"/>
      <c r="F28" s="18">
        <v>368307.42690987029</v>
      </c>
      <c r="G28" s="16">
        <f>F28/F$28</f>
        <v>1</v>
      </c>
      <c r="H28" s="19"/>
      <c r="I28" s="20">
        <f t="shared" si="2"/>
        <v>1952683.9022663522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2018-03-20T11:14:09Z</dcterms:modified>
</cp:coreProperties>
</file>