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90" yWindow="-30" windowWidth="19230" windowHeight="6135" tabRatio="711"/>
  </bookViews>
  <sheets>
    <sheet name="A.IV" sheetId="66" r:id="rId1"/>
  </sheets>
  <definedNames>
    <definedName name="_xlnm.Print_Area" localSheetId="0">A.IV!$B$2:$I$28</definedName>
  </definedNames>
  <calcPr calcId="162913"/>
</workbook>
</file>

<file path=xl/calcChain.xml><?xml version="1.0" encoding="utf-8"?>
<calcChain xmlns="http://schemas.openxmlformats.org/spreadsheetml/2006/main">
  <c r="I28" i="66" l="1"/>
  <c r="I27" i="66"/>
  <c r="I26" i="66"/>
  <c r="I25" i="66"/>
  <c r="I24" i="66"/>
  <c r="I23" i="66"/>
  <c r="I22" i="66"/>
  <c r="I21" i="66"/>
  <c r="I20" i="66"/>
  <c r="I19" i="66"/>
  <c r="I18" i="66"/>
  <c r="I17" i="66"/>
  <c r="I16" i="66"/>
  <c r="I15" i="66"/>
  <c r="I14" i="66"/>
  <c r="I13" i="66"/>
  <c r="I12" i="66"/>
  <c r="I11" i="66"/>
  <c r="I10" i="66"/>
  <c r="I9" i="66"/>
  <c r="I8" i="66"/>
  <c r="G28" i="66"/>
  <c r="G8" i="66"/>
  <c r="H8" i="66" s="1"/>
  <c r="G9" i="66"/>
  <c r="G10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D28" i="66"/>
  <c r="D8" i="66"/>
  <c r="E8" i="66" s="1"/>
  <c r="D9" i="66"/>
  <c r="D10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D26" i="66"/>
  <c r="D27" i="66"/>
  <c r="H9" i="66" l="1"/>
  <c r="E9" i="66"/>
  <c r="E10" i="66" s="1"/>
  <c r="E11" i="66" s="1"/>
  <c r="E12" i="66" s="1"/>
  <c r="E13" i="66" s="1"/>
  <c r="E14" i="66" s="1"/>
  <c r="E15" i="66" s="1"/>
  <c r="E16" i="66" s="1"/>
  <c r="E17" i="66" s="1"/>
  <c r="E18" i="66" s="1"/>
  <c r="E19" i="66" s="1"/>
  <c r="E20" i="66" s="1"/>
  <c r="E21" i="66" s="1"/>
  <c r="E22" i="66" s="1"/>
  <c r="E23" i="66" s="1"/>
  <c r="E24" i="66" s="1"/>
  <c r="E25" i="66" s="1"/>
  <c r="E26" i="66" s="1"/>
  <c r="E27" i="66" s="1"/>
  <c r="H10" i="66"/>
  <c r="H11" i="66" s="1"/>
  <c r="H12" i="66" s="1"/>
  <c r="H13" i="66" s="1"/>
  <c r="H14" i="66" s="1"/>
  <c r="H15" i="66" s="1"/>
  <c r="H16" i="66" s="1"/>
  <c r="H17" i="66" s="1"/>
  <c r="H18" i="66" s="1"/>
  <c r="H19" i="66" s="1"/>
  <c r="H20" i="66" s="1"/>
  <c r="H21" i="66" s="1"/>
  <c r="H22" i="66" s="1"/>
  <c r="H23" i="66" s="1"/>
  <c r="H24" i="66" s="1"/>
  <c r="H25" i="66" s="1"/>
  <c r="H26" i="66" s="1"/>
  <c r="H27" i="66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<sst xmlns="http://schemas.openxmlformats.org/spreadsheetml/2006/main" count="34" uniqueCount="32">
  <si>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</si>
  <si>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</si>
  <si>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</si>
  <si>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</si>
  <si>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</si>
  <si>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</si>
  <si>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</si>
  <si>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</si>
  <si>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</si>
  <si>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</si>
  <si>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</si>
  <si>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</si>
  <si>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</si>
  <si>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</si>
  <si>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</si>
  <si>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</si>
  <si>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</si>
  <si>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</si>
  <si>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</si>
  <si>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</si>
  <si>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</si>
  <si>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</si>
  <si>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</si>
  <si>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</si>
  <si>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</si>
  <si>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</si>
  <si>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</si>
  <si>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</si>
  <si>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</si>
  <si>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A.IV. DEUDAS DEDUCIBLES</t>
  </si>
  <si>
    <t>Cuantía media            (euros)</t>
  </si>
  <si>
    <t>IP 2015.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</si>
</sst>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6" fillId="6" borderId="28" xfId="0" applyFont="1" applyFill="1" applyBorder="1" applyAlignment="1" applyProtection="1">
      <alignment horizontal="center" vertical="center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7" fillId="5" borderId="37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42" t="s">
        <v>31</v>
      </c>
      <c r="C2" s="43"/>
      <c r="D2" s="43"/>
      <c r="E2" s="43"/>
      <c r="F2" s="43"/>
      <c r="G2" s="43"/>
      <c r="H2" s="43"/>
      <c r="I2" s="4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9" t="s">
        <v>29</v>
      </c>
      <c r="C4" s="40"/>
      <c r="D4" s="40"/>
      <c r="E4" s="40"/>
      <c r="F4" s="40"/>
      <c r="G4" s="40"/>
      <c r="H4" s="40"/>
      <c r="I4" s="41"/>
    </row>
    <row r="5" spans="2:10" ht="19.5" customHeight="1" thickTop="1">
      <c r="B5" s="34" t="s">
        <v>28</v>
      </c>
      <c r="C5" s="28" t="s">
        <v>4</v>
      </c>
      <c r="D5" s="29"/>
      <c r="E5" s="30"/>
      <c r="F5" s="36" t="s">
        <v>0</v>
      </c>
      <c r="G5" s="37"/>
      <c r="H5" s="38"/>
      <c r="I5" s="51" t="s">
        <v>30</v>
      </c>
    </row>
    <row r="6" spans="2:10" ht="17.100000000000001" customHeight="1">
      <c r="B6" s="35"/>
      <c r="C6" s="45" t="s">
        <v>1</v>
      </c>
      <c r="D6" s="47" t="s">
        <v>5</v>
      </c>
      <c r="E6" s="47" t="s">
        <v>6</v>
      </c>
      <c r="F6" s="49" t="s">
        <v>7</v>
      </c>
      <c r="G6" s="47" t="s">
        <v>5</v>
      </c>
      <c r="H6" s="32" t="s">
        <v>6</v>
      </c>
      <c r="I6" s="52"/>
    </row>
    <row r="7" spans="2:10" ht="17.100000000000001" customHeight="1">
      <c r="B7" s="31" t="s">
        <v>3</v>
      </c>
      <c r="C7" s="46"/>
      <c r="D7" s="48"/>
      <c r="E7" s="48"/>
      <c r="F7" s="50"/>
      <c r="G7" s="48"/>
      <c r="H7" s="33"/>
      <c r="I7" s="53"/>
    </row>
    <row r="8" spans="2:10" ht="17.100000000000001" customHeight="1">
      <c r="B8" s="3" t="s">
        <v>8</v>
      </c>
      <c r="C8" s="6">
        <v>10308</v>
      </c>
      <c r="D8" s="10">
        <f>C8/C$28</f>
        <v>0.11472581776090997</v>
      </c>
      <c r="E8" s="10">
        <f>D8</f>
        <v>0.11472581776090997</v>
      </c>
      <c r="F8" s="11">
        <v>729.32445815000074</v>
      </c>
      <c r="G8" s="10">
        <f>F8/F$28</f>
        <v>4.5068413564221192E-2</v>
      </c>
      <c r="H8" s="12">
        <f>G8</f>
        <v>4.5068413564221192E-2</v>
      </c>
      <c r="I8" s="13">
        <f>F8*10^6/C8</f>
        <v>70753.245843034601</v>
      </c>
    </row>
    <row r="9" spans="2:10" ht="17.100000000000001" customHeight="1">
      <c r="B9" s="4" t="s">
        <v>9</v>
      </c>
      <c r="C9" s="6">
        <v>6483</v>
      </c>
      <c r="D9" s="10">
        <f t="shared" ref="D9:D27" si="0">C9/C$28</f>
        <v>7.2154392369419798E-2</v>
      </c>
      <c r="E9" s="10">
        <f>E8+D9</f>
        <v>0.18688021013032977</v>
      </c>
      <c r="F9" s="11">
        <v>259.63505163999952</v>
      </c>
      <c r="G9" s="10">
        <f t="shared" ref="G9:G27" si="1">F9/F$28</f>
        <v>1.6044079904794308E-2</v>
      </c>
      <c r="H9" s="12">
        <f>H8+G9</f>
        <v>6.1112493469015497E-2</v>
      </c>
      <c r="I9" s="14">
        <f t="shared" ref="I9:I28" si="2">F9*10^6/C9</f>
        <v>40048.596581829326</v>
      </c>
    </row>
    <row r="10" spans="2:10" ht="17.100000000000001" customHeight="1">
      <c r="B10" s="4" t="s">
        <v>10</v>
      </c>
      <c r="C10" s="6">
        <v>6976</v>
      </c>
      <c r="D10" s="10">
        <f t="shared" si="0"/>
        <v>7.76413760865452E-2</v>
      </c>
      <c r="E10" s="10">
        <f t="shared" ref="E10:E27" si="3">E9+D10</f>
        <v>0.26452158621687494</v>
      </c>
      <c r="F10" s="11">
        <v>342.0276066299993</v>
      </c>
      <c r="G10" s="10">
        <f t="shared" si="1"/>
        <v>2.1135506225970043E-2</v>
      </c>
      <c r="H10" s="12">
        <f t="shared" ref="H10:H27" si="4">H9+G10</f>
        <v>8.2247999694985544E-2</v>
      </c>
      <c r="I10" s="14">
        <f t="shared" si="2"/>
        <v>49029.186730217785</v>
      </c>
    </row>
    <row r="11" spans="2:10" ht="17.100000000000001" customHeight="1">
      <c r="B11" s="4" t="s">
        <v>11</v>
      </c>
      <c r="C11" s="6">
        <v>6627</v>
      </c>
      <c r="D11" s="10">
        <f t="shared" si="0"/>
        <v>7.3757081325334733E-2</v>
      </c>
      <c r="E11" s="10">
        <f t="shared" si="3"/>
        <v>0.3382786675422097</v>
      </c>
      <c r="F11" s="11">
        <v>435.45451271000138</v>
      </c>
      <c r="G11" s="10">
        <f t="shared" si="1"/>
        <v>2.6908797378058607E-2</v>
      </c>
      <c r="H11" s="12">
        <f t="shared" si="4"/>
        <v>0.10915679707304415</v>
      </c>
      <c r="I11" s="14">
        <f t="shared" si="2"/>
        <v>65709.146327146736</v>
      </c>
    </row>
    <row r="12" spans="2:10" ht="17.100000000000001" customHeight="1">
      <c r="B12" s="21" t="s">
        <v>12</v>
      </c>
      <c r="C12" s="22">
        <v>13648</v>
      </c>
      <c r="D12" s="23">
        <f t="shared" si="0"/>
        <v>0.15189929771060334</v>
      </c>
      <c r="E12" s="23">
        <f t="shared" si="3"/>
        <v>0.49017796525281304</v>
      </c>
      <c r="F12" s="24">
        <v>1072.7918919700012</v>
      </c>
      <c r="G12" s="23">
        <f t="shared" si="1"/>
        <v>6.6292893533680633E-2</v>
      </c>
      <c r="H12" s="25">
        <f t="shared" si="4"/>
        <v>0.17544969060672477</v>
      </c>
      <c r="I12" s="26">
        <f t="shared" si="2"/>
        <v>78604.329716442066</v>
      </c>
    </row>
    <row r="13" spans="2:10" ht="17.100000000000001" customHeight="1">
      <c r="B13" s="4" t="s">
        <v>13</v>
      </c>
      <c r="C13" s="6">
        <v>9779</v>
      </c>
      <c r="D13" s="10">
        <f t="shared" si="0"/>
        <v>0.10883816180480584</v>
      </c>
      <c r="E13" s="10">
        <f t="shared" si="3"/>
        <v>0.59901612705761886</v>
      </c>
      <c r="F13" s="11">
        <v>1036.083040460001</v>
      </c>
      <c r="G13" s="10">
        <f t="shared" si="1"/>
        <v>6.4024479684627988E-2</v>
      </c>
      <c r="H13" s="12">
        <f t="shared" si="4"/>
        <v>0.23947417029135276</v>
      </c>
      <c r="I13" s="14">
        <f t="shared" si="2"/>
        <v>105949.79450455066</v>
      </c>
    </row>
    <row r="14" spans="2:10" ht="17.100000000000001" customHeight="1">
      <c r="B14" s="4" t="s">
        <v>14</v>
      </c>
      <c r="C14" s="6">
        <v>11765</v>
      </c>
      <c r="D14" s="10">
        <f t="shared" si="0"/>
        <v>0.1309419136551325</v>
      </c>
      <c r="E14" s="10">
        <f t="shared" si="3"/>
        <v>0.72995804071275139</v>
      </c>
      <c r="F14" s="11">
        <v>1669.3224716199991</v>
      </c>
      <c r="G14" s="10">
        <f t="shared" si="1"/>
        <v>0.10315534421244466</v>
      </c>
      <c r="H14" s="12">
        <f t="shared" si="4"/>
        <v>0.34262951450379742</v>
      </c>
      <c r="I14" s="14">
        <f t="shared" si="2"/>
        <v>141888.86286612827</v>
      </c>
    </row>
    <row r="15" spans="2:10" ht="17.100000000000001" customHeight="1">
      <c r="B15" s="4" t="s">
        <v>15</v>
      </c>
      <c r="C15" s="6">
        <v>6834</v>
      </c>
      <c r="D15" s="10">
        <f t="shared" si="0"/>
        <v>7.6060946699462437E-2</v>
      </c>
      <c r="E15" s="10">
        <f t="shared" si="3"/>
        <v>0.80601898741221378</v>
      </c>
      <c r="F15" s="11">
        <v>1382.2188649100024</v>
      </c>
      <c r="G15" s="10">
        <f t="shared" si="1"/>
        <v>8.5413852153056719E-2</v>
      </c>
      <c r="H15" s="12">
        <f t="shared" si="4"/>
        <v>0.42804336665685416</v>
      </c>
      <c r="I15" s="14">
        <f t="shared" si="2"/>
        <v>202256.19913813323</v>
      </c>
    </row>
    <row r="16" spans="2:10" ht="17.100000000000001" customHeight="1">
      <c r="B16" s="4" t="s">
        <v>16</v>
      </c>
      <c r="C16" s="6">
        <v>4135</v>
      </c>
      <c r="D16" s="10">
        <f t="shared" si="0"/>
        <v>4.6021658560473681E-2</v>
      </c>
      <c r="E16" s="10">
        <f t="shared" si="3"/>
        <v>0.85204064597268747</v>
      </c>
      <c r="F16" s="11">
        <v>1079.735786559999</v>
      </c>
      <c r="G16" s="10">
        <f t="shared" si="1"/>
        <v>6.6721989678244609E-2</v>
      </c>
      <c r="H16" s="12">
        <f t="shared" si="4"/>
        <v>0.49476535633509877</v>
      </c>
      <c r="I16" s="14">
        <f t="shared" si="2"/>
        <v>261121.10920435283</v>
      </c>
    </row>
    <row r="17" spans="2:9" ht="17.100000000000001" customHeight="1">
      <c r="B17" s="21" t="s">
        <v>17</v>
      </c>
      <c r="C17" s="22">
        <v>2699</v>
      </c>
      <c r="D17" s="23">
        <f t="shared" si="0"/>
        <v>3.0039288138988748E-2</v>
      </c>
      <c r="E17" s="23">
        <f t="shared" si="3"/>
        <v>0.88207993411167618</v>
      </c>
      <c r="F17" s="24">
        <v>830.64617453999995</v>
      </c>
      <c r="G17" s="23">
        <f t="shared" si="1"/>
        <v>5.1329562448332845E-2</v>
      </c>
      <c r="H17" s="25">
        <f t="shared" si="4"/>
        <v>0.54609491878343164</v>
      </c>
      <c r="I17" s="26">
        <f t="shared" si="2"/>
        <v>307760.71676176362</v>
      </c>
    </row>
    <row r="18" spans="2:9" ht="17.100000000000001" customHeight="1">
      <c r="B18" s="4" t="s">
        <v>18</v>
      </c>
      <c r="C18" s="6">
        <v>2024</v>
      </c>
      <c r="D18" s="10">
        <f t="shared" si="0"/>
        <v>2.2526683658137543E-2</v>
      </c>
      <c r="E18" s="10">
        <f t="shared" si="3"/>
        <v>0.90460661776981377</v>
      </c>
      <c r="F18" s="11">
        <v>684.42977705000067</v>
      </c>
      <c r="G18" s="10">
        <f t="shared" si="1"/>
        <v>4.2294158523082166E-2</v>
      </c>
      <c r="H18" s="12">
        <f t="shared" si="4"/>
        <v>0.5883890773065138</v>
      </c>
      <c r="I18" s="14">
        <f t="shared" si="2"/>
        <v>338157.00447134417</v>
      </c>
    </row>
    <row r="19" spans="2:9" ht="17.100000000000001" customHeight="1">
      <c r="B19" s="4" t="s">
        <v>19</v>
      </c>
      <c r="C19" s="6">
        <v>1383</v>
      </c>
      <c r="D19" s="10">
        <f t="shared" si="0"/>
        <v>1.5392491847432915E-2</v>
      </c>
      <c r="E19" s="10">
        <f t="shared" si="3"/>
        <v>0.91999910961724674</v>
      </c>
      <c r="F19" s="11">
        <v>455.98437074999981</v>
      </c>
      <c r="G19" s="10">
        <f t="shared" si="1"/>
        <v>2.8177434569944888E-2</v>
      </c>
      <c r="H19" s="12">
        <f t="shared" si="4"/>
        <v>0.61656651187645872</v>
      </c>
      <c r="I19" s="14">
        <f t="shared" si="2"/>
        <v>329706.70336225582</v>
      </c>
    </row>
    <row r="20" spans="2:9" ht="17.100000000000001" customHeight="1">
      <c r="B20" s="4" t="s">
        <v>20</v>
      </c>
      <c r="C20" s="6">
        <v>1111</v>
      </c>
      <c r="D20" s="10">
        <f t="shared" si="0"/>
        <v>1.2365190486260282E-2</v>
      </c>
      <c r="E20" s="10">
        <f t="shared" si="3"/>
        <v>0.93236430010350702</v>
      </c>
      <c r="F20" s="11">
        <v>454.53707613000017</v>
      </c>
      <c r="G20" s="10">
        <f t="shared" si="1"/>
        <v>2.8087999378577703E-2</v>
      </c>
      <c r="H20" s="12">
        <f t="shared" si="4"/>
        <v>0.64465451125503648</v>
      </c>
      <c r="I20" s="14">
        <f t="shared" si="2"/>
        <v>409124.28094509465</v>
      </c>
    </row>
    <row r="21" spans="2:9" ht="17.100000000000001" customHeight="1">
      <c r="B21" s="4" t="s">
        <v>21</v>
      </c>
      <c r="C21" s="6">
        <v>2770</v>
      </c>
      <c r="D21" s="10">
        <f t="shared" si="0"/>
        <v>3.0829502832530133E-2</v>
      </c>
      <c r="E21" s="10">
        <f t="shared" si="3"/>
        <v>0.96319380293603718</v>
      </c>
      <c r="F21" s="11">
        <v>1450.948639859999</v>
      </c>
      <c r="G21" s="10">
        <f t="shared" si="1"/>
        <v>8.9660990565882615E-2</v>
      </c>
      <c r="H21" s="12">
        <f t="shared" si="4"/>
        <v>0.73431550182091909</v>
      </c>
      <c r="I21" s="14">
        <f t="shared" si="2"/>
        <v>523808.17323465669</v>
      </c>
    </row>
    <row r="22" spans="2:9" ht="17.100000000000001" customHeight="1">
      <c r="B22" s="21" t="s">
        <v>22</v>
      </c>
      <c r="C22" s="22">
        <v>1105</v>
      </c>
      <c r="D22" s="23">
        <f t="shared" si="0"/>
        <v>1.2298411779763827E-2</v>
      </c>
      <c r="E22" s="23">
        <f t="shared" si="3"/>
        <v>0.97549221471580105</v>
      </c>
      <c r="F22" s="24">
        <v>725.66717047999964</v>
      </c>
      <c r="G22" s="23">
        <f t="shared" si="1"/>
        <v>4.4842412432087163E-2</v>
      </c>
      <c r="H22" s="25">
        <f t="shared" si="4"/>
        <v>0.77915791425300629</v>
      </c>
      <c r="I22" s="26">
        <f t="shared" si="2"/>
        <v>656712.37147511286</v>
      </c>
    </row>
    <row r="23" spans="2:9" ht="17.100000000000001" customHeight="1">
      <c r="B23" s="4" t="s">
        <v>23</v>
      </c>
      <c r="C23" s="6">
        <v>1605</v>
      </c>
      <c r="D23" s="10">
        <f t="shared" si="0"/>
        <v>1.7863303987801758E-2</v>
      </c>
      <c r="E23" s="10">
        <f t="shared" si="3"/>
        <v>0.99335551870360284</v>
      </c>
      <c r="F23" s="11">
        <v>1809.868302019999</v>
      </c>
      <c r="G23" s="10">
        <f t="shared" si="1"/>
        <v>0.11184033693195568</v>
      </c>
      <c r="H23" s="12">
        <f t="shared" si="4"/>
        <v>0.89099825118496201</v>
      </c>
      <c r="I23" s="14">
        <f t="shared" si="2"/>
        <v>1127643.8018816193</v>
      </c>
    </row>
    <row r="24" spans="2:9" ht="17.100000000000001" customHeight="1">
      <c r="B24" s="4" t="s">
        <v>24</v>
      </c>
      <c r="C24" s="6">
        <v>404</v>
      </c>
      <c r="D24" s="10">
        <f t="shared" si="0"/>
        <v>4.496432904094648E-3</v>
      </c>
      <c r="E24" s="10">
        <f t="shared" si="3"/>
        <v>0.99785195160769746</v>
      </c>
      <c r="F24" s="11">
        <v>1042.7385808900005</v>
      </c>
      <c r="G24" s="10">
        <f t="shared" si="1"/>
        <v>6.4435757059520204E-2</v>
      </c>
      <c r="H24" s="12">
        <f t="shared" si="4"/>
        <v>0.95543400824448221</v>
      </c>
      <c r="I24" s="14">
        <f t="shared" si="2"/>
        <v>2581036.0913118827</v>
      </c>
    </row>
    <row r="25" spans="2:9" ht="17.100000000000001" customHeight="1">
      <c r="B25" s="4" t="s">
        <v>25</v>
      </c>
      <c r="C25" s="6">
        <v>110</v>
      </c>
      <c r="D25" s="10">
        <f t="shared" si="0"/>
        <v>1.2242762857683446E-3</v>
      </c>
      <c r="E25" s="10">
        <f t="shared" si="3"/>
        <v>0.99907622789346584</v>
      </c>
      <c r="F25" s="11">
        <v>337.60201487000023</v>
      </c>
      <c r="G25" s="10">
        <f t="shared" si="1"/>
        <v>2.0862027944147463E-2</v>
      </c>
      <c r="H25" s="12">
        <f t="shared" si="4"/>
        <v>0.9762960361886297</v>
      </c>
      <c r="I25" s="14">
        <f t="shared" si="2"/>
        <v>3069109.2260909113</v>
      </c>
    </row>
    <row r="26" spans="2:9" ht="17.100000000000001" customHeight="1">
      <c r="B26" s="4" t="s">
        <v>26</v>
      </c>
      <c r="C26" s="6">
        <v>20</v>
      </c>
      <c r="D26" s="10">
        <f t="shared" si="0"/>
        <v>2.2259568832151721E-4</v>
      </c>
      <c r="E26" s="10">
        <f t="shared" si="3"/>
        <v>0.99929882358178734</v>
      </c>
      <c r="F26" s="11">
        <v>36.46518643000001</v>
      </c>
      <c r="G26" s="10">
        <f t="shared" si="1"/>
        <v>2.2533566293558493E-3</v>
      </c>
      <c r="H26" s="12">
        <f t="shared" si="4"/>
        <v>0.97854939281798559</v>
      </c>
      <c r="I26" s="14">
        <f t="shared" si="2"/>
        <v>1823259.3215000003</v>
      </c>
    </row>
    <row r="27" spans="2:9" ht="17.100000000000001" customHeight="1" thickBot="1">
      <c r="B27" s="5" t="s">
        <v>27</v>
      </c>
      <c r="C27" s="7">
        <v>63</v>
      </c>
      <c r="D27" s="10">
        <f t="shared" si="0"/>
        <v>7.0117641821277926E-4</v>
      </c>
      <c r="E27" s="10">
        <f t="shared" si="3"/>
        <v>1.0000000000000002</v>
      </c>
      <c r="F27" s="15">
        <v>347.12676180000017</v>
      </c>
      <c r="G27" s="10">
        <f t="shared" si="1"/>
        <v>2.1450607182014591E-2</v>
      </c>
      <c r="H27" s="12">
        <f t="shared" si="4"/>
        <v>1.0000000000000002</v>
      </c>
      <c r="I27" s="14">
        <f t="shared" si="2"/>
        <v>5509948.6000000034</v>
      </c>
    </row>
    <row r="28" spans="2:9" ht="17.100000000000001" customHeight="1" thickTop="1" thickBot="1">
      <c r="B28" s="9" t="s">
        <v>2</v>
      </c>
      <c r="C28" s="8">
        <v>89849</v>
      </c>
      <c r="D28" s="16">
        <f>C28/$C$28</f>
        <v>1</v>
      </c>
      <c r="E28" s="17"/>
      <c r="F28" s="18">
        <v>16182.607739470004</v>
      </c>
      <c r="G28" s="16">
        <f>F28/F$28</f>
        <v>1</v>
      </c>
      <c r="H28" s="19"/>
      <c r="I28" s="20">
        <f t="shared" si="2"/>
        <v>180108.93543022187</v>
      </c>
    </row>
    <row r="29" spans="2:9" ht="15.95" customHeight="1" thickTop="1">
      <c r="C29" s="2"/>
    </row>
  </sheetData>
  <mergeCells count="11">
    <mergeCell ref="H6:H7"/>
    <mergeCell ref="B5:B6"/>
    <mergeCell ref="F5:H5"/>
    <mergeCell ref="B4:I4"/>
    <mergeCell ref="B2:I2"/>
    <mergeCell ref="C6:C7"/>
    <mergeCell ref="D6:D7"/>
    <mergeCell ref="E6:E7"/>
    <mergeCell ref="F6:F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A.IV</vt:lpstr>
      <vt:lpstr>A.IV!Área_de_impresión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2014-11-03T11:04:48Z</cp:lastPrinted>
  <dcterms:created xsi:type="dcterms:W3CDTF">2001-12-13T08:15:43Z</dcterms:created>
  <dcterms:modified xsi:type="dcterms:W3CDTF">2018-03-20T11:13:43Z</dcterms:modified>
</cp:coreProperties>
</file>