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-15" windowWidth="19230" windowHeight="5850" tabRatio="711"/>
  </bookViews>
  <sheets>
    <sheet name="A.IX" sheetId="70" r:id="rId1"/>
  </sheets>
  <definedNames>
    <definedName name="_xlnm.Print_Area" localSheetId="0">A.IX!$B$2:$I$28</definedName>
  </definedNames>
  <calcPr calcId="162913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9" i="70" l="1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E9" i="70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<sst xmlns="http://schemas.openxmlformats.org/spreadsheetml/2006/main" count="34" uniqueCount="32">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</sst>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19" xfId="0" applyNumberFormat="1" applyFont="1" applyFill="1" applyBorder="1" applyAlignment="1" applyProtection="1">
      <alignment horizontal="right" vertical="center" indent="1"/>
    </xf>
    <xf numFmtId="10" fontId="6" fillId="3" borderId="20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3" fontId="6" fillId="2" borderId="22" xfId="0" applyNumberFormat="1" applyFont="1" applyFill="1" applyBorder="1" applyAlignment="1" applyProtection="1">
      <alignment horizontal="right" vertical="center" indent="1"/>
    </xf>
    <xf numFmtId="0" fontId="6" fillId="0" borderId="35" xfId="0" applyFont="1" applyFill="1" applyBorder="1" applyAlignment="1" applyProtection="1">
      <alignment horizontal="center" vertical="center"/>
    </xf>
    <xf numFmtId="3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3" fontId="5" fillId="0" borderId="39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 applyProtection="1">
      <alignment horizontal="center" vertical="center" wrapText="1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7" fillId="5" borderId="40" xfId="0" applyFont="1" applyFill="1" applyBorder="1" applyAlignment="1" applyProtection="1">
      <alignment horizontal="center" vertical="center"/>
    </xf>
    <xf numFmtId="0" fontId="7" fillId="5" borderId="41" xfId="0" applyFont="1" applyFill="1" applyBorder="1" applyAlignment="1" applyProtection="1">
      <alignment horizontal="center" vertical="center"/>
    </xf>
    <xf numFmtId="0" fontId="7" fillId="5" borderId="42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35" t="s">
        <v>29</v>
      </c>
      <c r="C5" s="48" t="s">
        <v>4</v>
      </c>
      <c r="D5" s="49"/>
      <c r="E5" s="5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0" t="s">
        <v>1</v>
      </c>
      <c r="D6" s="42" t="s">
        <v>5</v>
      </c>
      <c r="E6" s="42" t="s">
        <v>6</v>
      </c>
      <c r="F6" s="44" t="s">
        <v>7</v>
      </c>
      <c r="G6" s="42" t="s">
        <v>5</v>
      </c>
      <c r="H6" s="46" t="s">
        <v>6</v>
      </c>
      <c r="I6" s="52"/>
    </row>
    <row r="7" spans="2:10" ht="17.100000000000001" customHeight="1">
      <c r="B7" s="28" t="s">
        <v>3</v>
      </c>
      <c r="C7" s="41"/>
      <c r="D7" s="43"/>
      <c r="E7" s="43"/>
      <c r="F7" s="45"/>
      <c r="G7" s="43"/>
      <c r="H7" s="47"/>
      <c r="I7" s="53"/>
    </row>
    <row r="8" spans="2:10" ht="17.100000000000001" customHeight="1">
      <c r="B8" s="3" t="s">
        <v>8</v>
      </c>
      <c r="C8" s="6">
        <v>166</v>
      </c>
      <c r="D8" s="10">
        <f t="shared" ref="D8:D27" si="0">C8/C$28</f>
        <v>8.6458333333333335E-3</v>
      </c>
      <c r="E8" s="10">
        <f>D8</f>
        <v>8.6458333333333335E-3</v>
      </c>
      <c r="F8" s="11">
        <v>2.4261880000002733E-2</v>
      </c>
      <c r="G8" s="10">
        <f t="shared" ref="G8:G27" si="1">F8/F$28</f>
        <v>1.754888589801955E-5</v>
      </c>
      <c r="H8" s="12">
        <f>G8</f>
        <v>1.754888589801955E-5</v>
      </c>
      <c r="I8" s="13">
        <f>F8*10^6/C8</f>
        <v>146.15590361447428</v>
      </c>
    </row>
    <row r="9" spans="2:10" ht="17.100000000000001" customHeight="1">
      <c r="B9" s="4" t="s">
        <v>9</v>
      </c>
      <c r="C9" s="6">
        <v>157</v>
      </c>
      <c r="D9" s="10">
        <f t="shared" si="0"/>
        <v>8.1770833333333331E-3</v>
      </c>
      <c r="E9" s="10">
        <f>E8+D9</f>
        <v>1.6822916666666667E-2</v>
      </c>
      <c r="F9" s="11">
        <v>4.5903209999997863E-2</v>
      </c>
      <c r="G9" s="10">
        <f t="shared" si="1"/>
        <v>3.3202299023929788E-5</v>
      </c>
      <c r="H9" s="12">
        <f>H8+G9</f>
        <v>5.0751184921949338E-5</v>
      </c>
      <c r="I9" s="14">
        <f t="shared" ref="I9:I28" si="2">F9*10^6/C9</f>
        <v>292.37713375794817</v>
      </c>
    </row>
    <row r="10" spans="2:10" ht="17.100000000000001" customHeight="1">
      <c r="B10" s="4" t="s">
        <v>10</v>
      </c>
      <c r="C10" s="6">
        <v>181</v>
      </c>
      <c r="D10" s="10">
        <f t="shared" si="0"/>
        <v>9.4270833333333342E-3</v>
      </c>
      <c r="E10" s="10">
        <f>E9+D10</f>
        <v>2.6250000000000002E-2</v>
      </c>
      <c r="F10" s="11">
        <v>7.409747000000344E-2</v>
      </c>
      <c r="G10" s="10">
        <f t="shared" si="1"/>
        <v>5.3595518828789871E-5</v>
      </c>
      <c r="H10" s="12">
        <f>H9+G10</f>
        <v>1.0434670375073921E-4</v>
      </c>
      <c r="I10" s="14">
        <f t="shared" si="2"/>
        <v>409.37828729283666</v>
      </c>
    </row>
    <row r="11" spans="2:10" ht="17.100000000000001" customHeight="1">
      <c r="B11" s="4" t="s">
        <v>11</v>
      </c>
      <c r="C11" s="6">
        <v>190</v>
      </c>
      <c r="D11" s="10">
        <f t="shared" si="0"/>
        <v>9.8958333333333329E-3</v>
      </c>
      <c r="E11" s="10">
        <f t="shared" ref="E11:E27" si="3">E10+D11</f>
        <v>3.6145833333333335E-2</v>
      </c>
      <c r="F11" s="11">
        <v>0.12281759999999942</v>
      </c>
      <c r="G11" s="10">
        <f t="shared" si="1"/>
        <v>8.8835327215712573E-5</v>
      </c>
      <c r="H11" s="12">
        <f t="shared" ref="H11:H27" si="4">H10+G11</f>
        <v>1.9318203096645178E-4</v>
      </c>
      <c r="I11" s="14">
        <f t="shared" si="2"/>
        <v>646.40842105262846</v>
      </c>
    </row>
    <row r="12" spans="2:10" ht="17.100000000000001" customHeight="1">
      <c r="B12" s="21" t="s">
        <v>12</v>
      </c>
      <c r="C12" s="22">
        <v>537</v>
      </c>
      <c r="D12" s="23">
        <f t="shared" si="0"/>
        <v>2.7968750000000001E-2</v>
      </c>
      <c r="E12" s="23">
        <f t="shared" si="3"/>
        <v>6.4114583333333336E-2</v>
      </c>
      <c r="F12" s="24">
        <v>0.56865696000001265</v>
      </c>
      <c r="G12" s="23">
        <f t="shared" si="1"/>
        <v>4.1131586283312606E-4</v>
      </c>
      <c r="H12" s="25">
        <f t="shared" si="4"/>
        <v>6.0449789379957782E-4</v>
      </c>
      <c r="I12" s="26">
        <f t="shared" si="2"/>
        <v>1058.9515083799117</v>
      </c>
    </row>
    <row r="13" spans="2:10" ht="17.100000000000001" customHeight="1">
      <c r="B13" s="4" t="s">
        <v>13</v>
      </c>
      <c r="C13" s="6">
        <v>584</v>
      </c>
      <c r="D13" s="10">
        <f t="shared" si="0"/>
        <v>3.0416666666666668E-2</v>
      </c>
      <c r="E13" s="10">
        <f t="shared" si="3"/>
        <v>9.4531250000000011E-2</v>
      </c>
      <c r="F13" s="11">
        <v>1.0620218700000024</v>
      </c>
      <c r="G13" s="10">
        <f t="shared" si="1"/>
        <v>7.6817215392332712E-4</v>
      </c>
      <c r="H13" s="12">
        <f t="shared" si="4"/>
        <v>1.3726700477229049E-3</v>
      </c>
      <c r="I13" s="14">
        <f t="shared" si="2"/>
        <v>1818.5305993150728</v>
      </c>
    </row>
    <row r="14" spans="2:10" ht="17.100000000000001" customHeight="1">
      <c r="B14" s="4" t="s">
        <v>14</v>
      </c>
      <c r="C14" s="6">
        <v>1424</v>
      </c>
      <c r="D14" s="10">
        <f t="shared" si="0"/>
        <v>7.4166666666666672E-2</v>
      </c>
      <c r="E14" s="10">
        <f t="shared" si="3"/>
        <v>0.16869791666666667</v>
      </c>
      <c r="F14" s="11">
        <v>4.5684549400001089</v>
      </c>
      <c r="G14" s="10">
        <f t="shared" si="1"/>
        <v>3.3044139395750297E-3</v>
      </c>
      <c r="H14" s="12">
        <f t="shared" si="4"/>
        <v>4.6770839872979347E-3</v>
      </c>
      <c r="I14" s="14">
        <f t="shared" si="2"/>
        <v>3208.1846488764804</v>
      </c>
    </row>
    <row r="15" spans="2:10" ht="17.100000000000001" customHeight="1">
      <c r="B15" s="4" t="s">
        <v>15</v>
      </c>
      <c r="C15" s="6">
        <v>1799</v>
      </c>
      <c r="D15" s="10">
        <f t="shared" si="0"/>
        <v>9.3697916666666672E-2</v>
      </c>
      <c r="E15" s="10">
        <f t="shared" si="3"/>
        <v>0.26239583333333333</v>
      </c>
      <c r="F15" s="11">
        <v>9.3696516299999075</v>
      </c>
      <c r="G15" s="10">
        <f t="shared" si="1"/>
        <v>6.777172558723509E-3</v>
      </c>
      <c r="H15" s="12">
        <f t="shared" si="4"/>
        <v>1.1454256546021443E-2</v>
      </c>
      <c r="I15" s="14">
        <f t="shared" si="2"/>
        <v>5208.2554919399154</v>
      </c>
    </row>
    <row r="16" spans="2:10" ht="17.100000000000001" customHeight="1">
      <c r="B16" s="4" t="s">
        <v>16</v>
      </c>
      <c r="C16" s="6">
        <v>1902</v>
      </c>
      <c r="D16" s="10">
        <f t="shared" si="0"/>
        <v>9.9062499999999998E-2</v>
      </c>
      <c r="E16" s="10">
        <f t="shared" si="3"/>
        <v>0.36145833333333333</v>
      </c>
      <c r="F16" s="11">
        <v>15.021448810000194</v>
      </c>
      <c r="G16" s="10">
        <f t="shared" si="1"/>
        <v>1.0865179911433296E-2</v>
      </c>
      <c r="H16" s="12">
        <f t="shared" si="4"/>
        <v>2.2319436457454739E-2</v>
      </c>
      <c r="I16" s="14">
        <f t="shared" si="2"/>
        <v>7897.7123080968422</v>
      </c>
    </row>
    <row r="17" spans="2:9" ht="17.100000000000001" customHeight="1">
      <c r="B17" s="21" t="s">
        <v>17</v>
      </c>
      <c r="C17" s="22">
        <v>1830</v>
      </c>
      <c r="D17" s="23">
        <f t="shared" si="0"/>
        <v>9.5312499999999994E-2</v>
      </c>
      <c r="E17" s="23">
        <f t="shared" si="3"/>
        <v>0.45677083333333335</v>
      </c>
      <c r="F17" s="24">
        <v>20.082353199999886</v>
      </c>
      <c r="G17" s="23">
        <f t="shared" si="1"/>
        <v>1.4525787979764389E-2</v>
      </c>
      <c r="H17" s="25">
        <f t="shared" si="4"/>
        <v>3.6845224437219132E-2</v>
      </c>
      <c r="I17" s="26">
        <f t="shared" si="2"/>
        <v>10973.963497267698</v>
      </c>
    </row>
    <row r="18" spans="2:9" ht="17.100000000000001" customHeight="1">
      <c r="B18" s="4" t="s">
        <v>18</v>
      </c>
      <c r="C18" s="6">
        <v>1517</v>
      </c>
      <c r="D18" s="10">
        <f t="shared" si="0"/>
        <v>7.9010416666666666E-2</v>
      </c>
      <c r="E18" s="10">
        <f t="shared" si="3"/>
        <v>0.53578124999999999</v>
      </c>
      <c r="F18" s="11">
        <v>24.05784243999976</v>
      </c>
      <c r="G18" s="10">
        <f t="shared" si="1"/>
        <v>1.7401303276252313E-2</v>
      </c>
      <c r="H18" s="12">
        <f t="shared" si="4"/>
        <v>5.4246527713471444E-2</v>
      </c>
      <c r="I18" s="14">
        <f t="shared" si="2"/>
        <v>15858.828239947106</v>
      </c>
    </row>
    <row r="19" spans="2:9" ht="17.100000000000001" customHeight="1">
      <c r="B19" s="4" t="s">
        <v>19</v>
      </c>
      <c r="C19" s="6">
        <v>1245</v>
      </c>
      <c r="D19" s="10">
        <f t="shared" si="0"/>
        <v>6.4843750000000006E-2</v>
      </c>
      <c r="E19" s="10">
        <f t="shared" si="3"/>
        <v>0.60062499999999996</v>
      </c>
      <c r="F19" s="11">
        <v>26.682929570000063</v>
      </c>
      <c r="G19" s="10">
        <f t="shared" si="1"/>
        <v>1.9300057804620671E-2</v>
      </c>
      <c r="H19" s="12">
        <f t="shared" si="4"/>
        <v>7.3546585518092122E-2</v>
      </c>
      <c r="I19" s="14">
        <f t="shared" si="2"/>
        <v>21432.07194377515</v>
      </c>
    </row>
    <row r="20" spans="2:9" ht="17.100000000000001" customHeight="1">
      <c r="B20" s="4" t="s">
        <v>20</v>
      </c>
      <c r="C20" s="6">
        <v>1084</v>
      </c>
      <c r="D20" s="10">
        <f t="shared" si="0"/>
        <v>5.6458333333333333E-2</v>
      </c>
      <c r="E20" s="10">
        <f t="shared" si="3"/>
        <v>0.65708333333333324</v>
      </c>
      <c r="F20" s="11">
        <v>28.920965620000054</v>
      </c>
      <c r="G20" s="10">
        <f t="shared" si="1"/>
        <v>2.0918854009906486E-2</v>
      </c>
      <c r="H20" s="12">
        <f t="shared" si="4"/>
        <v>9.4465439527998601E-2</v>
      </c>
      <c r="I20" s="14">
        <f t="shared" si="2"/>
        <v>26679.857583025878</v>
      </c>
    </row>
    <row r="21" spans="2:9" ht="17.100000000000001" customHeight="1">
      <c r="B21" s="4" t="s">
        <v>21</v>
      </c>
      <c r="C21" s="6">
        <v>2952</v>
      </c>
      <c r="D21" s="10">
        <f t="shared" si="0"/>
        <v>0.15375</v>
      </c>
      <c r="E21" s="10">
        <f t="shared" si="3"/>
        <v>0.81083333333333329</v>
      </c>
      <c r="F21" s="11">
        <v>128.01401523000041</v>
      </c>
      <c r="G21" s="10">
        <f t="shared" si="1"/>
        <v>9.2593951772012753E-2</v>
      </c>
      <c r="H21" s="12">
        <f t="shared" si="4"/>
        <v>0.18705939130001137</v>
      </c>
      <c r="I21" s="14">
        <f t="shared" si="2"/>
        <v>43365.18131097575</v>
      </c>
    </row>
    <row r="22" spans="2:9" ht="17.100000000000001" customHeight="1">
      <c r="B22" s="21" t="s">
        <v>22</v>
      </c>
      <c r="C22" s="22">
        <v>1261</v>
      </c>
      <c r="D22" s="23">
        <f t="shared" si="0"/>
        <v>6.567708333333333E-2</v>
      </c>
      <c r="E22" s="23">
        <f t="shared" si="3"/>
        <v>0.87651041666666663</v>
      </c>
      <c r="F22" s="24">
        <v>103.96246901999969</v>
      </c>
      <c r="G22" s="23">
        <f t="shared" si="1"/>
        <v>7.5197202628492152E-2</v>
      </c>
      <c r="H22" s="25">
        <f t="shared" si="4"/>
        <v>0.26225659392850353</v>
      </c>
      <c r="I22" s="26">
        <f t="shared" si="2"/>
        <v>82444.463933385952</v>
      </c>
    </row>
    <row r="23" spans="2:9" ht="17.100000000000001" customHeight="1">
      <c r="B23" s="4" t="s">
        <v>23</v>
      </c>
      <c r="C23" s="6">
        <v>1741</v>
      </c>
      <c r="D23" s="10">
        <f t="shared" si="0"/>
        <v>9.0677083333333339E-2</v>
      </c>
      <c r="E23" s="10">
        <f t="shared" si="3"/>
        <v>0.96718749999999998</v>
      </c>
      <c r="F23" s="11">
        <v>324.65899005999927</v>
      </c>
      <c r="G23" s="10">
        <f t="shared" si="1"/>
        <v>0.23482943499549697</v>
      </c>
      <c r="H23" s="12">
        <f t="shared" si="4"/>
        <v>0.4970860289240005</v>
      </c>
      <c r="I23" s="14">
        <f t="shared" si="2"/>
        <v>186478.45494543324</v>
      </c>
    </row>
    <row r="24" spans="2:9" ht="17.100000000000001" customHeight="1">
      <c r="B24" s="4" t="s">
        <v>24</v>
      </c>
      <c r="C24" s="6">
        <v>424</v>
      </c>
      <c r="D24" s="10">
        <f t="shared" si="0"/>
        <v>2.2083333333333333E-2</v>
      </c>
      <c r="E24" s="10">
        <f t="shared" si="3"/>
        <v>0.98927083333333332</v>
      </c>
      <c r="F24" s="11">
        <v>222.44902498000025</v>
      </c>
      <c r="G24" s="10">
        <f t="shared" si="1"/>
        <v>0.16089983783199344</v>
      </c>
      <c r="H24" s="12">
        <f t="shared" si="4"/>
        <v>0.65798586675599391</v>
      </c>
      <c r="I24" s="14">
        <f t="shared" si="2"/>
        <v>524643.92683962325</v>
      </c>
    </row>
    <row r="25" spans="2:9" ht="17.100000000000001" customHeight="1">
      <c r="B25" s="4" t="s">
        <v>25</v>
      </c>
      <c r="C25" s="6">
        <v>121</v>
      </c>
      <c r="D25" s="10">
        <f t="shared" si="0"/>
        <v>6.3020833333333331E-3</v>
      </c>
      <c r="E25" s="10">
        <f t="shared" si="3"/>
        <v>0.9955729166666667</v>
      </c>
      <c r="F25" s="11">
        <v>132.17180728000002</v>
      </c>
      <c r="G25" s="10">
        <f t="shared" si="1"/>
        <v>9.5601328705421373E-2</v>
      </c>
      <c r="H25" s="12">
        <f t="shared" si="4"/>
        <v>0.75358719546141528</v>
      </c>
      <c r="I25" s="14">
        <f t="shared" si="2"/>
        <v>1092328.9857851241</v>
      </c>
    </row>
    <row r="26" spans="2:9" ht="17.100000000000001" customHeight="1">
      <c r="B26" s="4" t="s">
        <v>26</v>
      </c>
      <c r="C26" s="6">
        <v>27</v>
      </c>
      <c r="D26" s="10">
        <f t="shared" si="0"/>
        <v>1.4062499999999999E-3</v>
      </c>
      <c r="E26" s="10">
        <f t="shared" si="3"/>
        <v>0.99697916666666675</v>
      </c>
      <c r="F26" s="11">
        <v>43.270461399999995</v>
      </c>
      <c r="G26" s="10">
        <f t="shared" si="1"/>
        <v>3.1298002869652869E-2</v>
      </c>
      <c r="H26" s="12">
        <f t="shared" si="4"/>
        <v>0.78488519833106818</v>
      </c>
      <c r="I26" s="14">
        <f t="shared" si="2"/>
        <v>1602609.6814814815</v>
      </c>
    </row>
    <row r="27" spans="2:9" ht="17.100000000000001" customHeight="1" thickBot="1">
      <c r="B27" s="5" t="s">
        <v>27</v>
      </c>
      <c r="C27" s="7">
        <v>58</v>
      </c>
      <c r="D27" s="10">
        <f t="shared" si="0"/>
        <v>3.0208333333333333E-3</v>
      </c>
      <c r="E27" s="10">
        <f t="shared" si="3"/>
        <v>1</v>
      </c>
      <c r="F27" s="15">
        <v>297.40289695000001</v>
      </c>
      <c r="G27" s="10">
        <f t="shared" si="1"/>
        <v>0.21511480166893202</v>
      </c>
      <c r="H27" s="12">
        <f t="shared" si="4"/>
        <v>1.0000000000000002</v>
      </c>
      <c r="I27" s="14">
        <f t="shared" si="2"/>
        <v>5127636.1543103447</v>
      </c>
    </row>
    <row r="28" spans="2:9" ht="17.100000000000001" customHeight="1" thickTop="1" thickBot="1">
      <c r="B28" s="9" t="s">
        <v>2</v>
      </c>
      <c r="C28" s="8">
        <v>19200</v>
      </c>
      <c r="D28" s="16">
        <f>C28/C$28</f>
        <v>1</v>
      </c>
      <c r="E28" s="17"/>
      <c r="F28" s="18">
        <v>1382.5310701199994</v>
      </c>
      <c r="G28" s="16">
        <f>F28/F$28</f>
        <v>1</v>
      </c>
      <c r="H28" s="19"/>
      <c r="I28" s="20">
        <f t="shared" si="2"/>
        <v>72006.826568749966</v>
      </c>
    </row>
    <row r="29" spans="2:9" ht="15.95" customHeight="1" thickTop="1">
      <c r="C29" s="2"/>
    </row>
  </sheetData>
  <mergeCells count="12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C5:E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2018-03-20T11:13:31Z</dcterms:modified>
</cp:coreProperties>
</file>