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30" yWindow="90" windowWidth="19230" windowHeight="6495" tabRatio="711"/>
  </bookViews>
  <sheets>
    <sheet name="A.V" sheetId="67" r:id="rId1"/>
  </sheets>
  <definedNames>
    <definedName name="_xlnm.Print_Area" localSheetId="0">A.V!$B$2:$I$28</definedName>
  </definedNames>
  <calcPr calcId="162913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H9" i="67" l="1"/>
  <c r="E9" i="67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<sst xmlns="http://schemas.openxmlformats.org/spreadsheetml/2006/main" count="34" uniqueCount="32">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</sst>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26955</v>
      </c>
      <c r="D8" s="10">
        <f>C8/C$28</f>
        <v>0.14352347331597529</v>
      </c>
      <c r="E8" s="10">
        <f>D8</f>
        <v>0.14352347331597529</v>
      </c>
      <c r="F8" s="11">
        <v>14175.382098990096</v>
      </c>
      <c r="G8" s="10">
        <f>F8/F$28</f>
        <v>4.0160228765770287E-2</v>
      </c>
      <c r="H8" s="12">
        <f>G8</f>
        <v>4.0160228765770287E-2</v>
      </c>
      <c r="I8" s="13">
        <f>F8*10^6/C8</f>
        <v>525890.63620812818</v>
      </c>
    </row>
    <row r="9" spans="2:10" ht="17.100000000000001" customHeight="1">
      <c r="B9" s="4" t="s">
        <v>9</v>
      </c>
      <c r="C9" s="6">
        <v>18117</v>
      </c>
      <c r="D9" s="10">
        <f t="shared" ref="D9:D27" si="0">C9/C$28</f>
        <v>9.6465025637748988E-2</v>
      </c>
      <c r="E9" s="10">
        <f>E8+D9</f>
        <v>0.23998849895372426</v>
      </c>
      <c r="F9" s="11">
        <v>13370.409371240046</v>
      </c>
      <c r="G9" s="10">
        <f t="shared" ref="G9:G27" si="1">F9/F$28</f>
        <v>3.7879663157669233E-2</v>
      </c>
      <c r="H9" s="12">
        <f>H8+G9</f>
        <v>7.8039891923439519E-2</v>
      </c>
      <c r="I9" s="14">
        <f t="shared" ref="I9:I28" si="2">F9*10^6/C9</f>
        <v>738003.49788817379</v>
      </c>
    </row>
    <row r="10" spans="2:10" ht="17.100000000000001" customHeight="1">
      <c r="B10" s="4" t="s">
        <v>10</v>
      </c>
      <c r="C10" s="6">
        <v>17636</v>
      </c>
      <c r="D10" s="10">
        <f t="shared" si="0"/>
        <v>9.3903913018012986E-2</v>
      </c>
      <c r="E10" s="10">
        <f t="shared" ref="E10:E27" si="3">E9+D10</f>
        <v>0.33389241197173725</v>
      </c>
      <c r="F10" s="11">
        <v>14665.306014089974</v>
      </c>
      <c r="G10" s="10">
        <f t="shared" si="1"/>
        <v>4.15482306108588E-2</v>
      </c>
      <c r="H10" s="12">
        <f t="shared" ref="H10:H27" si="4">H9+G10</f>
        <v>0.11958812253429832</v>
      </c>
      <c r="I10" s="14">
        <f t="shared" si="2"/>
        <v>831555.1153373766</v>
      </c>
    </row>
    <row r="11" spans="2:10" ht="17.100000000000001" customHeight="1">
      <c r="B11" s="4" t="s">
        <v>11</v>
      </c>
      <c r="C11" s="6">
        <v>15475</v>
      </c>
      <c r="D11" s="10">
        <f t="shared" si="0"/>
        <v>8.2397542183814412E-2</v>
      </c>
      <c r="E11" s="10">
        <f t="shared" si="3"/>
        <v>0.41628995415555164</v>
      </c>
      <c r="F11" s="11">
        <v>14304.178418519898</v>
      </c>
      <c r="G11" s="10">
        <f t="shared" si="1"/>
        <v>4.0525121198325915E-2</v>
      </c>
      <c r="H11" s="12">
        <f t="shared" si="4"/>
        <v>0.16011324373262423</v>
      </c>
      <c r="I11" s="14">
        <f t="shared" si="2"/>
        <v>924341.09328076884</v>
      </c>
    </row>
    <row r="12" spans="2:10" ht="17.100000000000001" customHeight="1">
      <c r="B12" s="21" t="s">
        <v>12</v>
      </c>
      <c r="C12" s="22">
        <v>29199</v>
      </c>
      <c r="D12" s="23">
        <f t="shared" si="0"/>
        <v>0.15547178250243598</v>
      </c>
      <c r="E12" s="23">
        <f t="shared" si="3"/>
        <v>0.57176173665798768</v>
      </c>
      <c r="F12" s="24">
        <v>31603.579703949861</v>
      </c>
      <c r="G12" s="23">
        <f t="shared" si="1"/>
        <v>8.9535998526509133E-2</v>
      </c>
      <c r="H12" s="25">
        <f t="shared" si="4"/>
        <v>0.24964924225913337</v>
      </c>
      <c r="I12" s="26">
        <f t="shared" si="2"/>
        <v>1082351.4402530862</v>
      </c>
    </row>
    <row r="13" spans="2:10" ht="17.100000000000001" customHeight="1">
      <c r="B13" s="4" t="s">
        <v>13</v>
      </c>
      <c r="C13" s="6">
        <v>19286</v>
      </c>
      <c r="D13" s="10">
        <f t="shared" si="0"/>
        <v>0.10268943447864586</v>
      </c>
      <c r="E13" s="10">
        <f t="shared" si="3"/>
        <v>0.67445117113663355</v>
      </c>
      <c r="F13" s="11">
        <v>25379.31990100017</v>
      </c>
      <c r="G13" s="10">
        <f t="shared" si="1"/>
        <v>7.190206839055488E-2</v>
      </c>
      <c r="H13" s="12">
        <f t="shared" si="4"/>
        <v>0.32155131064968823</v>
      </c>
      <c r="I13" s="14">
        <f t="shared" si="2"/>
        <v>1315945.2401223774</v>
      </c>
    </row>
    <row r="14" spans="2:10" ht="17.100000000000001" customHeight="1">
      <c r="B14" s="4" t="s">
        <v>14</v>
      </c>
      <c r="C14" s="6">
        <v>21221</v>
      </c>
      <c r="D14" s="10">
        <f t="shared" si="0"/>
        <v>0.11299245510066078</v>
      </c>
      <c r="E14" s="10">
        <f t="shared" si="3"/>
        <v>0.78744362623729436</v>
      </c>
      <c r="F14" s="11">
        <v>34905.901859760015</v>
      </c>
      <c r="G14" s="10">
        <f t="shared" si="1"/>
        <v>9.8891796649584487E-2</v>
      </c>
      <c r="H14" s="12">
        <f t="shared" si="4"/>
        <v>0.4204431072992727</v>
      </c>
      <c r="I14" s="14">
        <f t="shared" si="2"/>
        <v>1644875.4469516054</v>
      </c>
    </row>
    <row r="15" spans="2:10" ht="17.100000000000001" customHeight="1">
      <c r="B15" s="4" t="s">
        <v>15</v>
      </c>
      <c r="C15" s="6">
        <v>11796</v>
      </c>
      <c r="D15" s="10">
        <f t="shared" si="0"/>
        <v>6.2808491605833586E-2</v>
      </c>
      <c r="E15" s="10">
        <f t="shared" si="3"/>
        <v>0.85025211784312793</v>
      </c>
      <c r="F15" s="11">
        <v>25034.428487500027</v>
      </c>
      <c r="G15" s="10">
        <f t="shared" si="1"/>
        <v>7.0924957652460388E-2</v>
      </c>
      <c r="H15" s="12">
        <f t="shared" si="4"/>
        <v>0.49136806495173307</v>
      </c>
      <c r="I15" s="14">
        <f t="shared" si="2"/>
        <v>2122281.1535690087</v>
      </c>
    </row>
    <row r="16" spans="2:10" ht="17.100000000000001" customHeight="1">
      <c r="B16" s="4" t="s">
        <v>16</v>
      </c>
      <c r="C16" s="6">
        <v>7092</v>
      </c>
      <c r="D16" s="10">
        <f t="shared" si="0"/>
        <v>3.7761768605338406E-2</v>
      </c>
      <c r="E16" s="10">
        <f t="shared" si="3"/>
        <v>0.88801388644846635</v>
      </c>
      <c r="F16" s="11">
        <v>18456.303187909954</v>
      </c>
      <c r="G16" s="10">
        <f t="shared" si="1"/>
        <v>5.2288492332752394E-2</v>
      </c>
      <c r="H16" s="12">
        <f t="shared" si="4"/>
        <v>0.54365655728448548</v>
      </c>
      <c r="I16" s="14">
        <f t="shared" si="2"/>
        <v>2602411.61702058</v>
      </c>
    </row>
    <row r="17" spans="2:9" ht="17.100000000000001" customHeight="1">
      <c r="B17" s="21" t="s">
        <v>17</v>
      </c>
      <c r="C17" s="22">
        <v>4521</v>
      </c>
      <c r="D17" s="23">
        <f t="shared" si="0"/>
        <v>2.4072328802134082E-2</v>
      </c>
      <c r="E17" s="23">
        <f t="shared" si="3"/>
        <v>0.91208621525060041</v>
      </c>
      <c r="F17" s="24">
        <v>13926.198332890008</v>
      </c>
      <c r="G17" s="23">
        <f t="shared" si="1"/>
        <v>3.9454267051199733E-2</v>
      </c>
      <c r="H17" s="25">
        <f t="shared" si="4"/>
        <v>0.58311082433568517</v>
      </c>
      <c r="I17" s="26">
        <f t="shared" si="2"/>
        <v>3080335.840055299</v>
      </c>
    </row>
    <row r="18" spans="2:9" ht="17.100000000000001" customHeight="1">
      <c r="B18" s="4" t="s">
        <v>18</v>
      </c>
      <c r="C18" s="6">
        <v>3256</v>
      </c>
      <c r="D18" s="10">
        <f t="shared" si="0"/>
        <v>1.733676234898221E-2</v>
      </c>
      <c r="E18" s="10">
        <f t="shared" si="3"/>
        <v>0.92942297759958259</v>
      </c>
      <c r="F18" s="11">
        <v>11520.50866544002</v>
      </c>
      <c r="G18" s="10">
        <f t="shared" si="1"/>
        <v>3.2638715504894368E-2</v>
      </c>
      <c r="H18" s="12">
        <f t="shared" si="4"/>
        <v>0.61574953984057956</v>
      </c>
      <c r="I18" s="14">
        <f t="shared" si="2"/>
        <v>3538239.7621130282</v>
      </c>
    </row>
    <row r="19" spans="2:9" ht="17.100000000000001" customHeight="1">
      <c r="B19" s="4" t="s">
        <v>19</v>
      </c>
      <c r="C19" s="6">
        <v>2247</v>
      </c>
      <c r="D19" s="10">
        <f t="shared" si="0"/>
        <v>1.1964282861843681E-2</v>
      </c>
      <c r="E19" s="10">
        <f t="shared" si="3"/>
        <v>0.94138726046142629</v>
      </c>
      <c r="F19" s="11">
        <v>9084.7651235599878</v>
      </c>
      <c r="G19" s="10">
        <f t="shared" si="1"/>
        <v>2.5738018425016804E-2</v>
      </c>
      <c r="H19" s="12">
        <f t="shared" si="4"/>
        <v>0.64148755826559634</v>
      </c>
      <c r="I19" s="14">
        <f t="shared" si="2"/>
        <v>4043064.140436132</v>
      </c>
    </row>
    <row r="20" spans="2:9" ht="17.100000000000001" customHeight="1">
      <c r="B20" s="4" t="s">
        <v>20</v>
      </c>
      <c r="C20" s="6">
        <v>1796</v>
      </c>
      <c r="D20" s="10">
        <f t="shared" si="0"/>
        <v>9.5629069959373616E-3</v>
      </c>
      <c r="E20" s="10">
        <f t="shared" si="3"/>
        <v>0.9509501674573636</v>
      </c>
      <c r="F20" s="11">
        <v>8062.2836832799821</v>
      </c>
      <c r="G20" s="10">
        <f t="shared" si="1"/>
        <v>2.284122959324875E-2</v>
      </c>
      <c r="H20" s="12">
        <f t="shared" si="4"/>
        <v>0.66432878785884508</v>
      </c>
      <c r="I20" s="14">
        <f t="shared" si="2"/>
        <v>4489022.0953674736</v>
      </c>
    </row>
    <row r="21" spans="2:9" ht="17.100000000000001" customHeight="1">
      <c r="B21" s="4" t="s">
        <v>21</v>
      </c>
      <c r="C21" s="6">
        <v>4388</v>
      </c>
      <c r="D21" s="10">
        <f t="shared" si="0"/>
        <v>2.3364162526822465E-2</v>
      </c>
      <c r="E21" s="10">
        <f t="shared" si="3"/>
        <v>0.9743143299841861</v>
      </c>
      <c r="F21" s="11">
        <v>25287.75357832999</v>
      </c>
      <c r="G21" s="10">
        <f t="shared" si="1"/>
        <v>7.1642652140608665E-2</v>
      </c>
      <c r="H21" s="12">
        <f t="shared" si="4"/>
        <v>0.73597143999945369</v>
      </c>
      <c r="I21" s="14">
        <f t="shared" si="2"/>
        <v>5762933.8145692777</v>
      </c>
    </row>
    <row r="22" spans="2:9" ht="17.100000000000001" customHeight="1">
      <c r="B22" s="21" t="s">
        <v>22</v>
      </c>
      <c r="C22" s="22">
        <v>1736</v>
      </c>
      <c r="D22" s="23">
        <f t="shared" si="0"/>
        <v>9.2434334882779846E-3</v>
      </c>
      <c r="E22" s="23">
        <f t="shared" si="3"/>
        <v>0.98355776347246404</v>
      </c>
      <c r="F22" s="24">
        <v>14325.543868299997</v>
      </c>
      <c r="G22" s="23">
        <f t="shared" si="1"/>
        <v>4.0585651584375514E-2</v>
      </c>
      <c r="H22" s="25">
        <f t="shared" si="4"/>
        <v>0.77655709158382924</v>
      </c>
      <c r="I22" s="26">
        <f t="shared" si="2"/>
        <v>8252041.3987903213</v>
      </c>
    </row>
    <row r="23" spans="2:9" ht="17.100000000000001" customHeight="1">
      <c r="B23" s="4" t="s">
        <v>23</v>
      </c>
      <c r="C23" s="6">
        <v>2315</v>
      </c>
      <c r="D23" s="10">
        <f t="shared" si="0"/>
        <v>1.2326352837190977E-2</v>
      </c>
      <c r="E23" s="10">
        <f t="shared" si="3"/>
        <v>0.99588411630965501</v>
      </c>
      <c r="F23" s="11">
        <v>32351.820500930015</v>
      </c>
      <c r="G23" s="10">
        <f t="shared" si="1"/>
        <v>9.1655837086680722E-2</v>
      </c>
      <c r="H23" s="12">
        <f t="shared" si="4"/>
        <v>0.86821292867050992</v>
      </c>
      <c r="I23" s="14">
        <f t="shared" si="2"/>
        <v>13974868.466924412</v>
      </c>
    </row>
    <row r="24" spans="2:9" ht="17.100000000000001" customHeight="1">
      <c r="B24" s="4" t="s">
        <v>24</v>
      </c>
      <c r="C24" s="6">
        <v>527</v>
      </c>
      <c r="D24" s="10">
        <f t="shared" si="0"/>
        <v>2.8060423089415311E-3</v>
      </c>
      <c r="E24" s="10">
        <f t="shared" si="3"/>
        <v>0.99869015861859656</v>
      </c>
      <c r="F24" s="11">
        <v>17076.200394440002</v>
      </c>
      <c r="G24" s="10">
        <f t="shared" si="1"/>
        <v>4.8378527612296593E-2</v>
      </c>
      <c r="H24" s="12">
        <f t="shared" si="4"/>
        <v>0.91659145628280647</v>
      </c>
      <c r="I24" s="14">
        <f t="shared" si="2"/>
        <v>32402657.294952568</v>
      </c>
    </row>
    <row r="25" spans="2:9" ht="17.100000000000001" customHeight="1">
      <c r="B25" s="4" t="s">
        <v>25</v>
      </c>
      <c r="C25" s="6">
        <v>143</v>
      </c>
      <c r="D25" s="10">
        <f t="shared" si="0"/>
        <v>7.6141185992151597E-4</v>
      </c>
      <c r="E25" s="10">
        <f t="shared" si="3"/>
        <v>0.99945157047851807</v>
      </c>
      <c r="F25" s="11">
        <v>8433.6704201100001</v>
      </c>
      <c r="G25" s="10">
        <f t="shared" si="1"/>
        <v>2.3893404145406257E-2</v>
      </c>
      <c r="H25" s="12">
        <f t="shared" si="4"/>
        <v>0.94048486042821278</v>
      </c>
      <c r="I25" s="14">
        <f t="shared" si="2"/>
        <v>58976716.224545449</v>
      </c>
    </row>
    <row r="26" spans="2:9" ht="17.100000000000001" customHeight="1">
      <c r="B26" s="4" t="s">
        <v>26</v>
      </c>
      <c r="C26" s="6">
        <v>32</v>
      </c>
      <c r="D26" s="10">
        <f t="shared" si="0"/>
        <v>1.7038587075166793E-4</v>
      </c>
      <c r="E26" s="10">
        <f t="shared" si="3"/>
        <v>0.99962195634926976</v>
      </c>
      <c r="F26" s="11">
        <v>2754.4286711800005</v>
      </c>
      <c r="G26" s="10">
        <f t="shared" si="1"/>
        <v>7.8035628797241607E-3</v>
      </c>
      <c r="H26" s="12">
        <f t="shared" si="4"/>
        <v>0.94828842330793695</v>
      </c>
      <c r="I26" s="14">
        <f t="shared" si="2"/>
        <v>86075895.97437501</v>
      </c>
    </row>
    <row r="27" spans="2:9" ht="17.100000000000001" customHeight="1" thickBot="1">
      <c r="B27" s="5" t="s">
        <v>27</v>
      </c>
      <c r="C27" s="7">
        <v>71</v>
      </c>
      <c r="D27" s="10">
        <f t="shared" si="0"/>
        <v>3.7804365073026318E-4</v>
      </c>
      <c r="E27" s="10">
        <f t="shared" si="3"/>
        <v>1</v>
      </c>
      <c r="F27" s="15">
        <v>18252.668898540003</v>
      </c>
      <c r="G27" s="10">
        <f t="shared" si="1"/>
        <v>5.1711576692063249E-2</v>
      </c>
      <c r="H27" s="12">
        <f t="shared" si="4"/>
        <v>1.0000000000000002</v>
      </c>
      <c r="I27" s="14">
        <f t="shared" si="2"/>
        <v>257079843.6414085</v>
      </c>
    </row>
    <row r="28" spans="2:9" ht="17.100000000000001" customHeight="1" thickTop="1" thickBot="1">
      <c r="B28" s="9" t="s">
        <v>2</v>
      </c>
      <c r="C28" s="8">
        <v>187809</v>
      </c>
      <c r="D28" s="16">
        <f>C28/$C$28</f>
        <v>1</v>
      </c>
      <c r="E28" s="17"/>
      <c r="F28" s="18">
        <v>352970.65117995994</v>
      </c>
      <c r="G28" s="16">
        <f>F28/F$28</f>
        <v>1</v>
      </c>
      <c r="H28" s="19"/>
      <c r="I28" s="20">
        <f t="shared" si="2"/>
        <v>1879412.8672212726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2018-03-20T11:13:19Z</dcterms:modified>
</cp:coreProperties>
</file>