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5" yWindow="-15" windowWidth="19230" windowHeight="5865" tabRatio="711"/>
  </bookViews>
  <sheets>
    <sheet name="A.VI" sheetId="73" r:id="rId1"/>
  </sheets>
  <definedNames>
    <definedName name="_xlnm.Print_Area" localSheetId="0">A.VI!$B$2:$I$28</definedName>
  </definedNames>
  <calcPr calcId="162913"/>
</workbook>
</file>

<file path=xl/calcChain.xml><?xml version="1.0" encoding="utf-8"?>
<calcChain xmlns="http://schemas.openxmlformats.org/spreadsheetml/2006/main">
  <c r="I28" i="73" l="1"/>
  <c r="G28" i="73"/>
  <c r="D28" i="73"/>
  <c r="I27" i="73"/>
  <c r="G27" i="73"/>
  <c r="D27" i="73"/>
  <c r="I26" i="73"/>
  <c r="G26" i="73"/>
  <c r="D26" i="73"/>
  <c r="I25" i="73"/>
  <c r="G25" i="73"/>
  <c r="D25" i="73"/>
  <c r="I24" i="73"/>
  <c r="G24" i="73"/>
  <c r="D24" i="73"/>
  <c r="I23" i="73"/>
  <c r="G23" i="73"/>
  <c r="D23" i="73"/>
  <c r="I22" i="73"/>
  <c r="G22" i="73"/>
  <c r="D22" i="73"/>
  <c r="I21" i="73"/>
  <c r="G21" i="73"/>
  <c r="D21" i="73"/>
  <c r="I20" i="73"/>
  <c r="G20" i="73"/>
  <c r="D20" i="73"/>
  <c r="I19" i="73"/>
  <c r="G19" i="73"/>
  <c r="D19" i="73"/>
  <c r="I18" i="73"/>
  <c r="G18" i="73"/>
  <c r="D18" i="73"/>
  <c r="I17" i="73"/>
  <c r="G17" i="73"/>
  <c r="D17" i="73"/>
  <c r="I16" i="73"/>
  <c r="G16" i="73"/>
  <c r="D16" i="73"/>
  <c r="I15" i="73"/>
  <c r="G15" i="73"/>
  <c r="D15" i="73"/>
  <c r="I14" i="73"/>
  <c r="G14" i="73"/>
  <c r="D14" i="73"/>
  <c r="I13" i="73"/>
  <c r="G13" i="73"/>
  <c r="D13" i="73"/>
  <c r="I12" i="73"/>
  <c r="G12" i="73"/>
  <c r="D12" i="73"/>
  <c r="I11" i="73"/>
  <c r="G11" i="73"/>
  <c r="D11" i="73"/>
  <c r="I10" i="73"/>
  <c r="G10" i="73"/>
  <c r="D10" i="73"/>
  <c r="I9" i="73"/>
  <c r="G9" i="73"/>
  <c r="D9" i="73"/>
  <c r="I8" i="73"/>
  <c r="G8" i="73"/>
  <c r="H8" i="73" s="1"/>
  <c r="H9" i="73" s="1"/>
  <c r="H10" i="73" s="1"/>
  <c r="H11" i="73" s="1"/>
  <c r="H12" i="73" s="1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  <c r="D8" i="73"/>
  <c r="E8" i="73" s="1"/>
  <c r="E9" i="73" l="1"/>
  <c r="E10" i="73" s="1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<sst xmlns="http://schemas.openxmlformats.org/spreadsheetml/2006/main" count="34" uniqueCount="32">
  <si>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</si>
  <si>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</si>
  <si>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</si>
  <si>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</si>
  <si>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</si>
  <si>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</si>
  <si>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</si>
  <si>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</si>
  <si>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</si>
  <si>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</si>
  <si>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</si>
  <si>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</si>
  <si>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</si>
  <si>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</si>
  <si>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</si>
  <si>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</si>
  <si>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</si>
  <si>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</si>
  <si>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</si>
  <si>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</si>
  <si>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</si>
  <si>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</si>
  <si>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</si>
  <si>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</si>
  <si>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</si>
  <si>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</si>
  <si>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</si>
  <si>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</si>
  <si>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A.VI. REDUCCIÓN EN CONCEPTO DE MÍNIMO EXENTO</t>
  </si>
  <si>
    <t>Tramos de base imponible</t>
  </si>
  <si>
    <t>Cuantía media            (euros)</t>
  </si>
  <si>
    <t>IP 2015.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</si>
</sst>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5" borderId="31" xfId="0" applyFont="1" applyFill="1" applyBorder="1" applyAlignment="1" applyProtection="1">
      <alignment horizontal="centerContinuous" vertical="center"/>
    </xf>
    <xf numFmtId="0" fontId="6" fillId="5" borderId="19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5" fillId="6" borderId="28" xfId="0" applyFont="1" applyFill="1" applyBorder="1" applyAlignment="1" applyProtection="1">
      <alignment horizontal="center" vertical="center"/>
    </xf>
    <xf numFmtId="0" fontId="5" fillId="6" borderId="25" xfId="0" applyFont="1" applyFill="1" applyBorder="1" applyAlignment="1" applyProtection="1">
      <alignment horizontal="center" vertical="center"/>
    </xf>
    <xf numFmtId="0" fontId="6" fillId="5" borderId="34" xfId="0" applyFont="1" applyFill="1" applyBorder="1" applyAlignment="1" applyProtection="1">
      <alignment horizontal="center" vertical="center" wrapText="1"/>
    </xf>
    <xf numFmtId="0" fontId="8" fillId="5" borderId="3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27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/>
    </xf>
    <xf numFmtId="0" fontId="9" fillId="4" borderId="6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>
      <alignment horizontal="center" vertical="center"/>
    </xf>
    <xf numFmtId="0" fontId="5" fillId="6" borderId="33" xfId="0" applyFont="1" applyFill="1" applyBorder="1" applyAlignment="1">
      <alignment horizontal="center" vertical="center"/>
    </xf>
    <xf numFmtId="0" fontId="5" fillId="6" borderId="15" xfId="0" applyFont="1" applyFill="1" applyBorder="1" applyAlignment="1" applyProtection="1">
      <alignment horizontal="center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 applyProtection="1">
      <alignment horizontal="center" vertical="center" wrapText="1"/>
    </xf>
    <xf numFmtId="0" fontId="5" fillId="6" borderId="33" xfId="0" applyFont="1" applyFill="1" applyBorder="1" applyAlignment="1" applyProtection="1">
      <alignment horizontal="center" vertical="center" wrapText="1"/>
    </xf>
    <xf numFmtId="0" fontId="6" fillId="5" borderId="37" xfId="0" applyFont="1" applyFill="1" applyBorder="1" applyAlignment="1" applyProtection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28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29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27535</v>
      </c>
      <c r="D8" s="10">
        <f>C8/C$28</f>
        <v>0.14593491626033495</v>
      </c>
      <c r="E8" s="10">
        <f>D8</f>
        <v>0.14593491626033495</v>
      </c>
      <c r="F8" s="11">
        <v>15000.3</v>
      </c>
      <c r="G8" s="10">
        <f>F8/F$28</f>
        <v>0.12979159348009295</v>
      </c>
      <c r="H8" s="12">
        <f>G8</f>
        <v>0.12979159348009295</v>
      </c>
      <c r="I8" s="13">
        <f>F8*10^6/C8</f>
        <v>544772.10822589428</v>
      </c>
    </row>
    <row r="9" spans="2:10" ht="17.100000000000001" customHeight="1">
      <c r="B9" s="4" t="s">
        <v>9</v>
      </c>
      <c r="C9" s="6">
        <v>18138</v>
      </c>
      <c r="D9" s="10">
        <f t="shared" ref="D9:D27" si="0">C9/C$28</f>
        <v>9.6131015475938095E-2</v>
      </c>
      <c r="E9" s="10">
        <f>E8+D9</f>
        <v>0.24206593173627305</v>
      </c>
      <c r="F9" s="11">
        <v>10869.1</v>
      </c>
      <c r="G9" s="10">
        <f t="shared" ref="G9:G27" si="1">F9/F$28</f>
        <v>9.4045972993505367E-2</v>
      </c>
      <c r="H9" s="12">
        <f>H8+G9</f>
        <v>0.22383756647359832</v>
      </c>
      <c r="I9" s="14">
        <f t="shared" ref="I9:I28" si="2">F9*10^6/C9</f>
        <v>599244.67967802403</v>
      </c>
    </row>
    <row r="10" spans="2:10" ht="17.100000000000001" customHeight="1">
      <c r="B10" s="4" t="s">
        <v>10</v>
      </c>
      <c r="C10" s="6">
        <v>17650</v>
      </c>
      <c r="D10" s="10">
        <f t="shared" si="0"/>
        <v>9.354462582149671E-2</v>
      </c>
      <c r="E10" s="10">
        <f t="shared" ref="E10:E27" si="3">E9+D10</f>
        <v>0.33561055755776975</v>
      </c>
      <c r="F10" s="11">
        <v>10842.9</v>
      </c>
      <c r="G10" s="10">
        <f t="shared" si="1"/>
        <v>9.3819274877522452E-2</v>
      </c>
      <c r="H10" s="12">
        <f t="shared" ref="H10:H27" si="4">H9+G10</f>
        <v>0.31765684135112077</v>
      </c>
      <c r="I10" s="14">
        <f t="shared" si="2"/>
        <v>614328.611898017</v>
      </c>
    </row>
    <row r="11" spans="2:10" ht="17.100000000000001" customHeight="1">
      <c r="B11" s="4" t="s">
        <v>11</v>
      </c>
      <c r="C11" s="6">
        <v>15491</v>
      </c>
      <c r="D11" s="10">
        <f t="shared" si="0"/>
        <v>8.2101971592113632E-2</v>
      </c>
      <c r="E11" s="10">
        <f t="shared" si="3"/>
        <v>0.41771252914988338</v>
      </c>
      <c r="F11" s="11">
        <v>9590.7000000000007</v>
      </c>
      <c r="G11" s="10">
        <f t="shared" si="1"/>
        <v>8.2984489349514856E-2</v>
      </c>
      <c r="H11" s="12">
        <f t="shared" si="4"/>
        <v>0.40064133070063562</v>
      </c>
      <c r="I11" s="14">
        <f t="shared" si="2"/>
        <v>619114.32444645278</v>
      </c>
    </row>
    <row r="12" spans="2:10" ht="17.100000000000001" customHeight="1">
      <c r="B12" s="21" t="s">
        <v>12</v>
      </c>
      <c r="C12" s="22">
        <v>29232</v>
      </c>
      <c r="D12" s="23">
        <f t="shared" si="0"/>
        <v>0.15492898028407887</v>
      </c>
      <c r="E12" s="23">
        <f t="shared" si="3"/>
        <v>0.5726415094339623</v>
      </c>
      <c r="F12" s="24">
        <v>18194.3</v>
      </c>
      <c r="G12" s="23">
        <f t="shared" si="1"/>
        <v>0.15742799739037588</v>
      </c>
      <c r="H12" s="25">
        <f t="shared" si="4"/>
        <v>0.55806932809101151</v>
      </c>
      <c r="I12" s="26">
        <f t="shared" si="2"/>
        <v>622410.37219485501</v>
      </c>
    </row>
    <row r="13" spans="2:10" ht="17.100000000000001" customHeight="1">
      <c r="B13" s="4" t="s">
        <v>13</v>
      </c>
      <c r="C13" s="6">
        <v>19317</v>
      </c>
      <c r="D13" s="10">
        <f t="shared" si="0"/>
        <v>0.10237969048123807</v>
      </c>
      <c r="E13" s="10">
        <f t="shared" si="3"/>
        <v>0.67502119991520038</v>
      </c>
      <c r="F13" s="11">
        <v>12109.1</v>
      </c>
      <c r="G13" s="10">
        <f t="shared" si="1"/>
        <v>0.10477519680338351</v>
      </c>
      <c r="H13" s="12">
        <f t="shared" si="4"/>
        <v>0.66284452489439505</v>
      </c>
      <c r="I13" s="14">
        <f t="shared" si="2"/>
        <v>626862.34922607034</v>
      </c>
    </row>
    <row r="14" spans="2:10" ht="17.100000000000001" customHeight="1">
      <c r="B14" s="4" t="s">
        <v>14</v>
      </c>
      <c r="C14" s="6">
        <v>21258</v>
      </c>
      <c r="D14" s="10">
        <f t="shared" si="0"/>
        <v>0.11266694933220267</v>
      </c>
      <c r="E14" s="10">
        <f t="shared" si="3"/>
        <v>0.78768814924740305</v>
      </c>
      <c r="F14" s="11">
        <v>13329.9</v>
      </c>
      <c r="G14" s="10">
        <f t="shared" si="1"/>
        <v>0.11533829069620549</v>
      </c>
      <c r="H14" s="12">
        <f t="shared" si="4"/>
        <v>0.77818281559060054</v>
      </c>
      <c r="I14" s="14">
        <f t="shared" si="2"/>
        <v>627053.34462320071</v>
      </c>
    </row>
    <row r="15" spans="2:10" ht="17.100000000000001" customHeight="1">
      <c r="B15" s="4" t="s">
        <v>15</v>
      </c>
      <c r="C15" s="6">
        <v>11827</v>
      </c>
      <c r="D15" s="10">
        <f t="shared" si="0"/>
        <v>6.268284926860293E-2</v>
      </c>
      <c r="E15" s="10">
        <f t="shared" si="3"/>
        <v>0.85037099851600595</v>
      </c>
      <c r="F15" s="11">
        <v>7521.2</v>
      </c>
      <c r="G15" s="10">
        <f t="shared" si="1"/>
        <v>6.5077933966819004E-2</v>
      </c>
      <c r="H15" s="12">
        <f t="shared" si="4"/>
        <v>0.84326074955741959</v>
      </c>
      <c r="I15" s="14">
        <f t="shared" si="2"/>
        <v>635934.7256278008</v>
      </c>
    </row>
    <row r="16" spans="2:10" ht="17.100000000000001" customHeight="1">
      <c r="B16" s="4" t="s">
        <v>16</v>
      </c>
      <c r="C16" s="6">
        <v>7126</v>
      </c>
      <c r="D16" s="10">
        <f t="shared" si="0"/>
        <v>3.7767648929404284E-2</v>
      </c>
      <c r="E16" s="10">
        <f t="shared" si="3"/>
        <v>0.88813864744541027</v>
      </c>
      <c r="F16" s="11">
        <v>4539.3</v>
      </c>
      <c r="G16" s="10">
        <f t="shared" si="1"/>
        <v>3.9276746484016058E-2</v>
      </c>
      <c r="H16" s="12">
        <f t="shared" si="4"/>
        <v>0.88253749604143561</v>
      </c>
      <c r="I16" s="14">
        <f t="shared" si="2"/>
        <v>637005.33258490032</v>
      </c>
    </row>
    <row r="17" spans="2:9" ht="17.100000000000001" customHeight="1">
      <c r="B17" s="21" t="s">
        <v>17</v>
      </c>
      <c r="C17" s="22">
        <v>4545</v>
      </c>
      <c r="D17" s="23">
        <f t="shared" si="0"/>
        <v>2.4088403646385415E-2</v>
      </c>
      <c r="E17" s="23">
        <f t="shared" si="3"/>
        <v>0.91222705109179569</v>
      </c>
      <c r="F17" s="24">
        <v>2907</v>
      </c>
      <c r="G17" s="23">
        <f t="shared" si="1"/>
        <v>2.5153107754286932E-2</v>
      </c>
      <c r="H17" s="25">
        <f t="shared" si="4"/>
        <v>0.90769060379572253</v>
      </c>
      <c r="I17" s="26">
        <f t="shared" si="2"/>
        <v>639603.96039603965</v>
      </c>
    </row>
    <row r="18" spans="2:9" ht="17.100000000000001" customHeight="1">
      <c r="B18" s="4" t="s">
        <v>18</v>
      </c>
      <c r="C18" s="6">
        <v>3262</v>
      </c>
      <c r="D18" s="10">
        <f t="shared" si="0"/>
        <v>1.7288530845876615E-2</v>
      </c>
      <c r="E18" s="10">
        <f t="shared" si="3"/>
        <v>0.92951558193767236</v>
      </c>
      <c r="F18" s="11">
        <v>2097.9</v>
      </c>
      <c r="G18" s="10">
        <f t="shared" si="1"/>
        <v>1.8152289218341437E-2</v>
      </c>
      <c r="H18" s="12">
        <f t="shared" si="4"/>
        <v>0.92584289301406397</v>
      </c>
      <c r="I18" s="14">
        <f t="shared" si="2"/>
        <v>643133.04721030046</v>
      </c>
    </row>
    <row r="19" spans="2:9" ht="17.100000000000001" customHeight="1">
      <c r="B19" s="4" t="s">
        <v>19</v>
      </c>
      <c r="C19" s="6">
        <v>2250</v>
      </c>
      <c r="D19" s="10">
        <f t="shared" si="0"/>
        <v>1.1924952300190798E-2</v>
      </c>
      <c r="E19" s="10">
        <f t="shared" si="3"/>
        <v>0.94144053423786311</v>
      </c>
      <c r="F19" s="11">
        <v>1442.8</v>
      </c>
      <c r="G19" s="10">
        <f t="shared" si="1"/>
        <v>1.2483971058784033E-2</v>
      </c>
      <c r="H19" s="12">
        <f t="shared" si="4"/>
        <v>0.93832686407284804</v>
      </c>
      <c r="I19" s="14">
        <f t="shared" si="2"/>
        <v>641244.4444444445</v>
      </c>
    </row>
    <row r="20" spans="2:9" ht="17.100000000000001" customHeight="1">
      <c r="B20" s="4" t="s">
        <v>20</v>
      </c>
      <c r="C20" s="6">
        <v>1798</v>
      </c>
      <c r="D20" s="10">
        <f t="shared" si="0"/>
        <v>9.5293618825524704E-3</v>
      </c>
      <c r="E20" s="10">
        <f t="shared" si="3"/>
        <v>0.9509698961204156</v>
      </c>
      <c r="F20" s="11">
        <v>1160.8</v>
      </c>
      <c r="G20" s="10">
        <f t="shared" si="1"/>
        <v>1.004393790202142E-2</v>
      </c>
      <c r="H20" s="12">
        <f t="shared" si="4"/>
        <v>0.94837080197486945</v>
      </c>
      <c r="I20" s="14">
        <f t="shared" si="2"/>
        <v>645606.22914349276</v>
      </c>
    </row>
    <row r="21" spans="2:9" ht="17.100000000000001" customHeight="1">
      <c r="B21" s="4" t="s">
        <v>21</v>
      </c>
      <c r="C21" s="6">
        <v>4406</v>
      </c>
      <c r="D21" s="10">
        <f t="shared" si="0"/>
        <v>2.3351706593173628E-2</v>
      </c>
      <c r="E21" s="10">
        <f t="shared" si="3"/>
        <v>0.97432160271358925</v>
      </c>
      <c r="F21" s="11">
        <v>2840</v>
      </c>
      <c r="G21" s="10">
        <f t="shared" si="1"/>
        <v>2.4573383564559643E-2</v>
      </c>
      <c r="H21" s="12">
        <f t="shared" si="4"/>
        <v>0.97294418553942907</v>
      </c>
      <c r="I21" s="14">
        <f t="shared" si="2"/>
        <v>644575.57875624148</v>
      </c>
    </row>
    <row r="22" spans="2:9" ht="17.100000000000001" customHeight="1">
      <c r="B22" s="21" t="s">
        <v>22</v>
      </c>
      <c r="C22" s="22">
        <v>1742</v>
      </c>
      <c r="D22" s="23">
        <f t="shared" si="0"/>
        <v>9.2325630697477207E-3</v>
      </c>
      <c r="E22" s="23">
        <f t="shared" si="3"/>
        <v>0.98355416578333699</v>
      </c>
      <c r="F22" s="24">
        <v>1125.8</v>
      </c>
      <c r="G22" s="23">
        <f t="shared" si="1"/>
        <v>9.7410969073877633E-3</v>
      </c>
      <c r="H22" s="25">
        <f t="shared" si="4"/>
        <v>0.98268528244681685</v>
      </c>
      <c r="I22" s="26">
        <f t="shared" si="2"/>
        <v>646268.65671641787</v>
      </c>
    </row>
    <row r="23" spans="2:9" ht="17.100000000000001" customHeight="1">
      <c r="B23" s="4" t="s">
        <v>23</v>
      </c>
      <c r="C23" s="6">
        <v>2326</v>
      </c>
      <c r="D23" s="10">
        <f t="shared" si="0"/>
        <v>1.2327750688997245E-2</v>
      </c>
      <c r="E23" s="10">
        <f t="shared" si="3"/>
        <v>0.99588191647233426</v>
      </c>
      <c r="F23" s="11">
        <v>1492.4</v>
      </c>
      <c r="G23" s="10">
        <f t="shared" si="1"/>
        <v>1.291314001117916E-2</v>
      </c>
      <c r="H23" s="12">
        <f t="shared" si="4"/>
        <v>0.99559842245799601</v>
      </c>
      <c r="I23" s="14">
        <f t="shared" si="2"/>
        <v>641616.50902837492</v>
      </c>
    </row>
    <row r="24" spans="2:9" ht="17.100000000000001" customHeight="1">
      <c r="B24" s="4" t="s">
        <v>24</v>
      </c>
      <c r="C24" s="6">
        <v>530</v>
      </c>
      <c r="D24" s="10">
        <f t="shared" si="0"/>
        <v>2.8089887640449437E-3</v>
      </c>
      <c r="E24" s="10">
        <f t="shared" si="3"/>
        <v>0.99869090523637916</v>
      </c>
      <c r="F24" s="11">
        <v>345.6</v>
      </c>
      <c r="G24" s="10">
        <f t="shared" si="1"/>
        <v>2.9903385070112021E-3</v>
      </c>
      <c r="H24" s="12">
        <f t="shared" si="4"/>
        <v>0.99858876096500726</v>
      </c>
      <c r="I24" s="14">
        <f t="shared" si="2"/>
        <v>652075.47169811325</v>
      </c>
    </row>
    <row r="25" spans="2:9" ht="17.100000000000001" customHeight="1">
      <c r="B25" s="4" t="s">
        <v>25</v>
      </c>
      <c r="C25" s="6">
        <v>144</v>
      </c>
      <c r="D25" s="10">
        <f t="shared" si="0"/>
        <v>7.6319694721221118E-4</v>
      </c>
      <c r="E25" s="10">
        <f t="shared" si="3"/>
        <v>0.99945410218359132</v>
      </c>
      <c r="F25" s="11">
        <v>95</v>
      </c>
      <c r="G25" s="10">
        <f t="shared" si="1"/>
        <v>8.2199698543421347E-4</v>
      </c>
      <c r="H25" s="12">
        <f t="shared" si="4"/>
        <v>0.99941075795044143</v>
      </c>
      <c r="I25" s="14">
        <f t="shared" si="2"/>
        <v>659722.22222222225</v>
      </c>
    </row>
    <row r="26" spans="2:9" ht="17.100000000000001" customHeight="1">
      <c r="B26" s="4" t="s">
        <v>26</v>
      </c>
      <c r="C26" s="6">
        <v>32</v>
      </c>
      <c r="D26" s="10">
        <f t="shared" si="0"/>
        <v>1.6959932160271358E-4</v>
      </c>
      <c r="E26" s="10">
        <f t="shared" si="3"/>
        <v>0.99962370150519408</v>
      </c>
      <c r="F26" s="11">
        <v>21.2</v>
      </c>
      <c r="G26" s="10">
        <f t="shared" si="1"/>
        <v>1.8343511674952972E-4</v>
      </c>
      <c r="H26" s="12">
        <f t="shared" si="4"/>
        <v>0.99959419306719099</v>
      </c>
      <c r="I26" s="14">
        <f t="shared" si="2"/>
        <v>662500</v>
      </c>
    </row>
    <row r="27" spans="2:9" ht="17.100000000000001" customHeight="1" thickBot="1">
      <c r="B27" s="5" t="s">
        <v>27</v>
      </c>
      <c r="C27" s="7">
        <v>71</v>
      </c>
      <c r="D27" s="10">
        <f t="shared" si="0"/>
        <v>3.7629849480602076E-4</v>
      </c>
      <c r="E27" s="10">
        <f t="shared" si="3"/>
        <v>1</v>
      </c>
      <c r="F27" s="15">
        <v>46.9</v>
      </c>
      <c r="G27" s="10">
        <f t="shared" si="1"/>
        <v>4.0580693280910116E-4</v>
      </c>
      <c r="H27" s="12">
        <f t="shared" si="4"/>
        <v>1</v>
      </c>
      <c r="I27" s="14">
        <f t="shared" si="2"/>
        <v>660563.38028169016</v>
      </c>
    </row>
    <row r="28" spans="2:9" ht="17.100000000000001" customHeight="1" thickTop="1" thickBot="1">
      <c r="B28" s="9" t="s">
        <v>2</v>
      </c>
      <c r="C28" s="8">
        <v>188680</v>
      </c>
      <c r="D28" s="16">
        <f>C28/$C$28</f>
        <v>1</v>
      </c>
      <c r="E28" s="17"/>
      <c r="F28" s="18">
        <v>115572.2</v>
      </c>
      <c r="G28" s="16">
        <f>F28/F$28</f>
        <v>1</v>
      </c>
      <c r="H28" s="19"/>
      <c r="I28" s="20">
        <f t="shared" si="2"/>
        <v>612530.20987916051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</vt:lpstr>
      <vt:lpstr>A.VI!Área_de_impresión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2014-11-03T11:04:48Z</cp:lastPrinted>
  <dcterms:created xsi:type="dcterms:W3CDTF">2001-12-13T08:15:43Z</dcterms:created>
  <dcterms:modified xsi:type="dcterms:W3CDTF">2018-03-20T11:13:07Z</dcterms:modified>
</cp:coreProperties>
</file>