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135" windowWidth="19230" windowHeight="6435" tabRatio="711"/>
  </bookViews>
  <sheets>
    <sheet name="A.VIII" sheetId="69" r:id="rId1"/>
  </sheets>
  <definedNames>
    <definedName name="_xlnm.Print_Area" localSheetId="0">A.VIII!$B$2:$I$28</definedName>
  </definedNames>
  <calcPr calcId="162913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9" i="69" l="1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9" i="69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<sst xmlns="http://schemas.openxmlformats.org/spreadsheetml/2006/main" count="34" uniqueCount="32">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</sst>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40" t="s">
        <v>28</v>
      </c>
      <c r="C4" s="41"/>
      <c r="D4" s="41"/>
      <c r="E4" s="41"/>
      <c r="F4" s="41"/>
      <c r="G4" s="41"/>
      <c r="H4" s="41"/>
      <c r="I4" s="42"/>
    </row>
    <row r="5" spans="2:10" ht="19.5" customHeight="1" thickTop="1">
      <c r="B5" s="35" t="s">
        <v>29</v>
      </c>
      <c r="C5" s="28" t="s">
        <v>4</v>
      </c>
      <c r="D5" s="29"/>
      <c r="E5" s="3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19464</v>
      </c>
      <c r="D8" s="10">
        <f>C8/C$28</f>
        <v>0.10855730993825886</v>
      </c>
      <c r="E8" s="10">
        <f>D8</f>
        <v>0.10855730993825886</v>
      </c>
      <c r="F8" s="11">
        <v>4.0262769700000112</v>
      </c>
      <c r="G8" s="10">
        <f>F8/F$28</f>
        <v>1.2603523613203317E-3</v>
      </c>
      <c r="H8" s="12">
        <f>G8</f>
        <v>1.2603523613203317E-3</v>
      </c>
      <c r="I8" s="13">
        <f>F8*10^6/C8</f>
        <v>206.85763306617403</v>
      </c>
    </row>
    <row r="9" spans="2:10" ht="17.100000000000001" customHeight="1">
      <c r="B9" s="4" t="s">
        <v>9</v>
      </c>
      <c r="C9" s="6">
        <v>17801</v>
      </c>
      <c r="D9" s="10">
        <f t="shared" ref="D9:D27" si="0">C9/C$28</f>
        <v>9.9282196578860768E-2</v>
      </c>
      <c r="E9" s="10">
        <f>E8+D9</f>
        <v>0.20783950651711963</v>
      </c>
      <c r="F9" s="11">
        <v>6.0537845199999856</v>
      </c>
      <c r="G9" s="10">
        <f t="shared" ref="G9:G27" si="1">F9/F$28</f>
        <v>1.8950265149559327E-3</v>
      </c>
      <c r="H9" s="12">
        <f>H8+G9</f>
        <v>3.1553788762762646E-3</v>
      </c>
      <c r="I9" s="14">
        <f t="shared" ref="I9:I28" si="2">F9*10^6/C9</f>
        <v>340.0811482500975</v>
      </c>
    </row>
    <row r="10" spans="2:10" ht="17.100000000000001" customHeight="1">
      <c r="B10" s="4" t="s">
        <v>10</v>
      </c>
      <c r="C10" s="6">
        <v>17463</v>
      </c>
      <c r="D10" s="10">
        <f t="shared" si="0"/>
        <v>9.7397056280919367E-2</v>
      </c>
      <c r="E10" s="10">
        <f t="shared" ref="E10:E27" si="3">E9+D10</f>
        <v>0.30523656279803901</v>
      </c>
      <c r="F10" s="11">
        <v>9.8137705700000222</v>
      </c>
      <c r="G10" s="10">
        <f t="shared" si="1"/>
        <v>3.0720213744648253E-3</v>
      </c>
      <c r="H10" s="12">
        <f t="shared" ref="H10:H27" si="4">H9+G10</f>
        <v>6.2274002507410903E-3</v>
      </c>
      <c r="I10" s="14">
        <f t="shared" si="2"/>
        <v>561.97506556720055</v>
      </c>
    </row>
    <row r="11" spans="2:10" ht="17.100000000000001" customHeight="1">
      <c r="B11" s="4" t="s">
        <v>11</v>
      </c>
      <c r="C11" s="6">
        <v>15364</v>
      </c>
      <c r="D11" s="10">
        <f t="shared" si="0"/>
        <v>8.5690223483940051E-2</v>
      </c>
      <c r="E11" s="10">
        <f t="shared" si="3"/>
        <v>0.39092678628197908</v>
      </c>
      <c r="F11" s="11">
        <v>13.788650160000056</v>
      </c>
      <c r="G11" s="10">
        <f t="shared" si="1"/>
        <v>4.3162847260793374E-3</v>
      </c>
      <c r="H11" s="12">
        <f t="shared" si="4"/>
        <v>1.0543684976820428E-2</v>
      </c>
      <c r="I11" s="14">
        <f t="shared" si="2"/>
        <v>897.46486331684821</v>
      </c>
    </row>
    <row r="12" spans="2:10" ht="17.100000000000001" customHeight="1">
      <c r="B12" s="21" t="s">
        <v>12</v>
      </c>
      <c r="C12" s="22">
        <v>29063</v>
      </c>
      <c r="D12" s="23">
        <f t="shared" si="0"/>
        <v>0.16209417893216282</v>
      </c>
      <c r="E12" s="23">
        <f t="shared" si="3"/>
        <v>0.5530209652141419</v>
      </c>
      <c r="F12" s="24">
        <v>47.262119539999944</v>
      </c>
      <c r="G12" s="23">
        <f t="shared" si="1"/>
        <v>1.4794542056365923E-2</v>
      </c>
      <c r="H12" s="25">
        <f t="shared" si="4"/>
        <v>2.5338227033186351E-2</v>
      </c>
      <c r="I12" s="26">
        <f t="shared" si="2"/>
        <v>1626.1954904861834</v>
      </c>
    </row>
    <row r="13" spans="2:10" ht="17.100000000000001" customHeight="1">
      <c r="B13" s="4" t="s">
        <v>13</v>
      </c>
      <c r="C13" s="6">
        <v>19216</v>
      </c>
      <c r="D13" s="10">
        <f t="shared" si="0"/>
        <v>0.10717413007468056</v>
      </c>
      <c r="E13" s="10">
        <f t="shared" si="3"/>
        <v>0.66019509528882248</v>
      </c>
      <c r="F13" s="11">
        <v>60.523345640000151</v>
      </c>
      <c r="G13" s="10">
        <f t="shared" si="1"/>
        <v>1.8945726327511091E-2</v>
      </c>
      <c r="H13" s="12">
        <f t="shared" si="4"/>
        <v>4.4283953360697445E-2</v>
      </c>
      <c r="I13" s="14">
        <f t="shared" si="2"/>
        <v>3149.6328913405573</v>
      </c>
    </row>
    <row r="14" spans="2:10" ht="17.100000000000001" customHeight="1">
      <c r="B14" s="4" t="s">
        <v>14</v>
      </c>
      <c r="C14" s="6">
        <v>21129</v>
      </c>
      <c r="D14" s="10">
        <f t="shared" si="0"/>
        <v>0.11784357797397614</v>
      </c>
      <c r="E14" s="10">
        <f t="shared" si="3"/>
        <v>0.77803867326279863</v>
      </c>
      <c r="F14" s="11">
        <v>131.02443456000034</v>
      </c>
      <c r="G14" s="10">
        <f t="shared" si="1"/>
        <v>4.1014802687147793E-2</v>
      </c>
      <c r="H14" s="12">
        <f t="shared" si="4"/>
        <v>8.5298756047845231E-2</v>
      </c>
      <c r="I14" s="14">
        <f t="shared" si="2"/>
        <v>6201.1659122533174</v>
      </c>
    </row>
    <row r="15" spans="2:10" ht="17.100000000000001" customHeight="1">
      <c r="B15" s="4" t="s">
        <v>15</v>
      </c>
      <c r="C15" s="6">
        <v>11756</v>
      </c>
      <c r="D15" s="10">
        <f t="shared" si="0"/>
        <v>6.5567187404139499E-2</v>
      </c>
      <c r="E15" s="10">
        <f t="shared" si="3"/>
        <v>0.8436058606669381</v>
      </c>
      <c r="F15" s="11">
        <v>134.78635633000013</v>
      </c>
      <c r="G15" s="10">
        <f t="shared" si="1"/>
        <v>4.219240348839659E-2</v>
      </c>
      <c r="H15" s="12">
        <f t="shared" si="4"/>
        <v>0.12749115953624182</v>
      </c>
      <c r="I15" s="14">
        <f t="shared" si="2"/>
        <v>11465.324628274935</v>
      </c>
    </row>
    <row r="16" spans="2:10" ht="17.100000000000001" customHeight="1">
      <c r="B16" s="4" t="s">
        <v>16</v>
      </c>
      <c r="C16" s="6">
        <v>7068</v>
      </c>
      <c r="D16" s="10">
        <f t="shared" si="0"/>
        <v>3.9420626111981792E-2</v>
      </c>
      <c r="E16" s="10">
        <f t="shared" si="3"/>
        <v>0.88302648677891993</v>
      </c>
      <c r="F16" s="11">
        <v>126.14714511000065</v>
      </c>
      <c r="G16" s="10">
        <f t="shared" si="1"/>
        <v>3.9488056434728441E-2</v>
      </c>
      <c r="H16" s="12">
        <f t="shared" si="4"/>
        <v>0.16697921597097026</v>
      </c>
      <c r="I16" s="14">
        <f t="shared" si="2"/>
        <v>17847.643620543386</v>
      </c>
    </row>
    <row r="17" spans="2:9" ht="17.100000000000001" customHeight="1">
      <c r="B17" s="21" t="s">
        <v>17</v>
      </c>
      <c r="C17" s="22">
        <v>4503</v>
      </c>
      <c r="D17" s="23">
        <f t="shared" si="0"/>
        <v>2.5114753732633565E-2</v>
      </c>
      <c r="E17" s="23">
        <f t="shared" si="3"/>
        <v>0.90814124051155354</v>
      </c>
      <c r="F17" s="24">
        <v>109.98707177000011</v>
      </c>
      <c r="G17" s="23">
        <f t="shared" si="1"/>
        <v>3.4429441057560448E-2</v>
      </c>
      <c r="H17" s="25">
        <f t="shared" si="4"/>
        <v>0.20140865702853072</v>
      </c>
      <c r="I17" s="26">
        <f t="shared" si="2"/>
        <v>24425.287979125053</v>
      </c>
    </row>
    <row r="18" spans="2:9" ht="17.100000000000001" customHeight="1">
      <c r="B18" s="4" t="s">
        <v>18</v>
      </c>
      <c r="C18" s="6">
        <v>3247</v>
      </c>
      <c r="D18" s="10">
        <f t="shared" si="0"/>
        <v>1.8109617004188582E-2</v>
      </c>
      <c r="E18" s="10">
        <f t="shared" si="3"/>
        <v>0.9262508575157421</v>
      </c>
      <c r="F18" s="11">
        <v>102.98203802999996</v>
      </c>
      <c r="G18" s="10">
        <f t="shared" si="1"/>
        <v>3.2236643373466253E-2</v>
      </c>
      <c r="H18" s="12">
        <f t="shared" si="4"/>
        <v>0.23364530040199699</v>
      </c>
      <c r="I18" s="14">
        <f t="shared" si="2"/>
        <v>31716.057292885725</v>
      </c>
    </row>
    <row r="19" spans="2:9" ht="17.100000000000001" customHeight="1">
      <c r="B19" s="4" t="s">
        <v>19</v>
      </c>
      <c r="C19" s="6">
        <v>2239</v>
      </c>
      <c r="D19" s="10">
        <f t="shared" si="0"/>
        <v>1.2487660139321908E-2</v>
      </c>
      <c r="E19" s="10">
        <f t="shared" si="3"/>
        <v>0.938738517655064</v>
      </c>
      <c r="F19" s="11">
        <v>90.673245070000021</v>
      </c>
      <c r="G19" s="10">
        <f t="shared" si="1"/>
        <v>2.8383600875960438E-2</v>
      </c>
      <c r="H19" s="12">
        <f t="shared" si="4"/>
        <v>0.26202890127795742</v>
      </c>
      <c r="I19" s="14">
        <f t="shared" si="2"/>
        <v>40497.206373380985</v>
      </c>
    </row>
    <row r="20" spans="2:9" ht="17.100000000000001" customHeight="1">
      <c r="B20" s="4" t="s">
        <v>20</v>
      </c>
      <c r="C20" s="6">
        <v>1788</v>
      </c>
      <c r="D20" s="10">
        <f t="shared" si="0"/>
        <v>9.9722806293468386E-3</v>
      </c>
      <c r="E20" s="10">
        <f t="shared" si="3"/>
        <v>0.94871079828441085</v>
      </c>
      <c r="F20" s="11">
        <v>86.618438380000086</v>
      </c>
      <c r="G20" s="10">
        <f t="shared" si="1"/>
        <v>2.7114317807627741E-2</v>
      </c>
      <c r="H20" s="12">
        <f t="shared" si="4"/>
        <v>0.28914321908558516</v>
      </c>
      <c r="I20" s="14">
        <f t="shared" si="2"/>
        <v>48444.316767337856</v>
      </c>
    </row>
    <row r="21" spans="2:9" ht="17.100000000000001" customHeight="1">
      <c r="B21" s="4" t="s">
        <v>21</v>
      </c>
      <c r="C21" s="6">
        <v>4375</v>
      </c>
      <c r="D21" s="10">
        <f t="shared" si="0"/>
        <v>2.4400854448206048E-2</v>
      </c>
      <c r="E21" s="10">
        <f t="shared" si="3"/>
        <v>0.97311165273261691</v>
      </c>
      <c r="F21" s="11">
        <v>313.90595204000033</v>
      </c>
      <c r="G21" s="10">
        <f t="shared" si="1"/>
        <v>9.8262516670858877E-2</v>
      </c>
      <c r="H21" s="12">
        <f t="shared" si="4"/>
        <v>0.38740573575644405</v>
      </c>
      <c r="I21" s="14">
        <f t="shared" si="2"/>
        <v>71749.931894857218</v>
      </c>
    </row>
    <row r="22" spans="2:9" ht="17.100000000000001" customHeight="1">
      <c r="B22" s="21" t="s">
        <v>22</v>
      </c>
      <c r="C22" s="22">
        <v>1735</v>
      </c>
      <c r="D22" s="23">
        <f t="shared" si="0"/>
        <v>9.6766817068885697E-3</v>
      </c>
      <c r="E22" s="23">
        <f t="shared" si="3"/>
        <v>0.98278833443950553</v>
      </c>
      <c r="F22" s="24">
        <v>215.3897584999998</v>
      </c>
      <c r="G22" s="23">
        <f t="shared" si="1"/>
        <v>6.7423824230773172E-2</v>
      </c>
      <c r="H22" s="25">
        <f t="shared" si="4"/>
        <v>0.45482955998721719</v>
      </c>
      <c r="I22" s="26">
        <f t="shared" si="2"/>
        <v>124143.95302593648</v>
      </c>
    </row>
    <row r="23" spans="2:9" ht="17.100000000000001" customHeight="1">
      <c r="B23" s="4" t="s">
        <v>23</v>
      </c>
      <c r="C23" s="6">
        <v>2313</v>
      </c>
      <c r="D23" s="10">
        <f t="shared" si="0"/>
        <v>1.2900383163131563E-2</v>
      </c>
      <c r="E23" s="10">
        <f t="shared" si="3"/>
        <v>0.99568871760263711</v>
      </c>
      <c r="F23" s="11">
        <v>607.79669128999933</v>
      </c>
      <c r="G23" s="10">
        <f t="shared" si="1"/>
        <v>0.19025963707360979</v>
      </c>
      <c r="H23" s="12">
        <f t="shared" si="4"/>
        <v>0.64508919706082701</v>
      </c>
      <c r="I23" s="14">
        <f t="shared" si="2"/>
        <v>262774.18559878919</v>
      </c>
    </row>
    <row r="24" spans="2:9" ht="17.100000000000001" customHeight="1">
      <c r="B24" s="4" t="s">
        <v>24</v>
      </c>
      <c r="C24" s="6">
        <v>527</v>
      </c>
      <c r="D24" s="10">
        <f t="shared" si="0"/>
        <v>2.9392572101039059E-3</v>
      </c>
      <c r="E24" s="10">
        <f t="shared" si="3"/>
        <v>0.99862797481274101</v>
      </c>
      <c r="F24" s="11">
        <v>386.17405510000026</v>
      </c>
      <c r="G24" s="10">
        <f t="shared" si="1"/>
        <v>0.1208847244867836</v>
      </c>
      <c r="H24" s="12">
        <f t="shared" si="4"/>
        <v>0.76597392154761057</v>
      </c>
      <c r="I24" s="14">
        <f t="shared" si="2"/>
        <v>732778.09316888091</v>
      </c>
    </row>
    <row r="25" spans="2:9" ht="17.100000000000001" customHeight="1">
      <c r="B25" s="4" t="s">
        <v>25</v>
      </c>
      <c r="C25" s="6">
        <v>143</v>
      </c>
      <c r="D25" s="10">
        <f t="shared" si="0"/>
        <v>7.9755935682136346E-4</v>
      </c>
      <c r="E25" s="10">
        <f t="shared" si="3"/>
        <v>0.99942553416956237</v>
      </c>
      <c r="F25" s="11">
        <v>207.48049687000005</v>
      </c>
      <c r="G25" s="10">
        <f t="shared" si="1"/>
        <v>6.4947974544836029E-2</v>
      </c>
      <c r="H25" s="12">
        <f t="shared" si="4"/>
        <v>0.8309218960924466</v>
      </c>
      <c r="I25" s="14">
        <f t="shared" si="2"/>
        <v>1450912.5655244759</v>
      </c>
    </row>
    <row r="26" spans="2:9" ht="17.100000000000001" customHeight="1">
      <c r="B26" s="4" t="s">
        <v>26</v>
      </c>
      <c r="C26" s="6">
        <v>32</v>
      </c>
      <c r="D26" s="10">
        <f t="shared" si="0"/>
        <v>1.7847482110687853E-4</v>
      </c>
      <c r="E26" s="10">
        <f t="shared" si="3"/>
        <v>0.99960400899066926</v>
      </c>
      <c r="F26" s="11">
        <v>67.322946099999996</v>
      </c>
      <c r="G26" s="10">
        <f t="shared" si="1"/>
        <v>2.1074216880856107E-2</v>
      </c>
      <c r="H26" s="12">
        <f t="shared" si="4"/>
        <v>0.85199611297330269</v>
      </c>
      <c r="I26" s="14">
        <f t="shared" si="2"/>
        <v>2103842.0656249998</v>
      </c>
    </row>
    <row r="27" spans="2:9" ht="17.100000000000001" customHeight="1" thickBot="1">
      <c r="B27" s="5" t="s">
        <v>27</v>
      </c>
      <c r="C27" s="7">
        <v>71</v>
      </c>
      <c r="D27" s="10">
        <f t="shared" si="0"/>
        <v>3.9599100933088675E-4</v>
      </c>
      <c r="E27" s="10">
        <f t="shared" si="3"/>
        <v>1.0000000000000002</v>
      </c>
      <c r="F27" s="15">
        <v>472.80797029000007</v>
      </c>
      <c r="G27" s="10">
        <f t="shared" si="1"/>
        <v>0.14800388702669731</v>
      </c>
      <c r="H27" s="12">
        <f t="shared" si="4"/>
        <v>1</v>
      </c>
      <c r="I27" s="14">
        <f t="shared" si="2"/>
        <v>6659267.1871830998</v>
      </c>
    </row>
    <row r="28" spans="2:9" ht="17.100000000000001" customHeight="1" thickTop="1" thickBot="1">
      <c r="B28" s="9" t="s">
        <v>2</v>
      </c>
      <c r="C28" s="8">
        <v>179297</v>
      </c>
      <c r="D28" s="16">
        <f>C28/C$28</f>
        <v>1</v>
      </c>
      <c r="E28" s="17"/>
      <c r="F28" s="18">
        <v>3194.5645468400012</v>
      </c>
      <c r="G28" s="16">
        <f>F28/F$28</f>
        <v>1</v>
      </c>
      <c r="H28" s="19"/>
      <c r="I28" s="20">
        <f t="shared" si="2"/>
        <v>17817.166750363929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2018-03-20T11:12:43Z</dcterms:modified>
</cp:coreProperties>
</file>