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15" yWindow="-15" windowWidth="19230" windowHeight="5925" tabRatio="711"/>
  </bookViews>
  <sheets>
    <sheet name="A.XI" sheetId="72" r:id="rId1"/>
  </sheets>
  <definedNames>
    <definedName name="_xlnm.Print_Area" localSheetId="0">A.XI!$B$2:$I$28</definedName>
  </definedNames>
  <calcPr calcId="162913"/>
</workbook>
</file>

<file path=xl/calcChain.xml><?xml version="1.0" encoding="utf-8"?>
<calcChain xmlns="http://schemas.openxmlformats.org/spreadsheetml/2006/main">
  <c r="G8" i="72" l="1"/>
  <c r="H8" i="72" s="1"/>
  <c r="G9" i="72"/>
  <c r="D8" i="72"/>
  <c r="E8" i="72" s="1"/>
  <c r="D9" i="72"/>
  <c r="I28" i="72"/>
  <c r="G28" i="72"/>
  <c r="D28" i="72"/>
  <c r="I27" i="72"/>
  <c r="G27" i="72"/>
  <c r="D27" i="72"/>
  <c r="I26" i="72"/>
  <c r="G26" i="72"/>
  <c r="D26" i="72"/>
  <c r="I25" i="72"/>
  <c r="G25" i="72"/>
  <c r="D25" i="72"/>
  <c r="I24" i="72"/>
  <c r="G24" i="72"/>
  <c r="D24" i="72"/>
  <c r="I23" i="72"/>
  <c r="G23" i="72"/>
  <c r="D23" i="72"/>
  <c r="I22" i="72"/>
  <c r="G22" i="72"/>
  <c r="D22" i="72"/>
  <c r="I21" i="72"/>
  <c r="G21" i="72"/>
  <c r="D21" i="72"/>
  <c r="I20" i="72"/>
  <c r="G20" i="72"/>
  <c r="D20" i="72"/>
  <c r="I19" i="72"/>
  <c r="G19" i="72"/>
  <c r="D19" i="72"/>
  <c r="I18" i="72"/>
  <c r="G18" i="72"/>
  <c r="D18" i="72"/>
  <c r="I17" i="72"/>
  <c r="G17" i="72"/>
  <c r="D17" i="72"/>
  <c r="I16" i="72"/>
  <c r="G16" i="72"/>
  <c r="D16" i="72"/>
  <c r="I15" i="72"/>
  <c r="G15" i="72"/>
  <c r="D15" i="72"/>
  <c r="I14" i="72"/>
  <c r="G14" i="72"/>
  <c r="D14" i="72"/>
  <c r="I13" i="72"/>
  <c r="G13" i="72"/>
  <c r="D13" i="72"/>
  <c r="I12" i="72"/>
  <c r="G12" i="72"/>
  <c r="D12" i="72"/>
  <c r="I11" i="72"/>
  <c r="G11" i="72"/>
  <c r="D11" i="72"/>
  <c r="I10" i="72"/>
  <c r="G10" i="72"/>
  <c r="D10" i="72"/>
  <c r="I9" i="72"/>
  <c r="I8" i="72"/>
  <c r="H9" i="72" l="1"/>
  <c r="E9" i="72"/>
  <c r="E10" i="72" s="1"/>
  <c r="E11" i="72" s="1"/>
  <c r="E12" i="72" s="1"/>
  <c r="E13" i="72" s="1"/>
  <c r="E14" i="72" s="1"/>
  <c r="E15" i="72" s="1"/>
  <c r="E16" i="72" s="1"/>
  <c r="E17" i="72" s="1"/>
  <c r="E18" i="72" s="1"/>
  <c r="E19" i="72" s="1"/>
  <c r="E20" i="72" s="1"/>
  <c r="E21" i="72" s="1"/>
  <c r="E22" i="72" s="1"/>
  <c r="E23" i="72" s="1"/>
  <c r="E24" i="72" s="1"/>
  <c r="E25" i="72" s="1"/>
  <c r="E26" i="72" s="1"/>
  <c r="E27" i="72" s="1"/>
  <c r="H10" i="72"/>
  <c r="H11" i="72" s="1"/>
  <c r="H12" i="72" s="1"/>
  <c r="H13" i="72" s="1"/>
  <c r="H14" i="72" s="1"/>
  <c r="H15" i="72" s="1"/>
  <c r="H16" i="72" s="1"/>
  <c r="H17" i="72" s="1"/>
  <c r="H18" i="72" s="1"/>
  <c r="H19" i="72" s="1"/>
  <c r="H20" i="72" s="1"/>
  <c r="H21" i="72" s="1"/>
  <c r="H22" i="72" s="1"/>
  <c r="H23" i="72" s="1"/>
  <c r="H24" i="72" s="1"/>
  <c r="H25" i="72" s="1"/>
  <c r="H26" i="72" s="1"/>
  <c r="H27" i="72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<sst xmlns="http://schemas.openxmlformats.org/spreadsheetml/2006/main" count="34" uniqueCount="32">
  <si>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</si>
  <si>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</si>
  <si>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</si>
  <si>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</si>
  <si>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</si>
  <si>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</si>
  <si>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</si>
  <si>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</si>
  <si>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</si>
  <si>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</si>
  <si>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</si>
  <si>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</si>
  <si>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</si>
  <si>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</si>
  <si>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</si>
  <si>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</si>
  <si>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</si>
  <si>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</si>
  <si>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</si>
  <si>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</si>
  <si>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</si>
  <si>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</si>
  <si>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</si>
  <si>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</si>
  <si>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</si>
  <si>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</si>
  <si>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</si>
  <si>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</si>
  <si>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A.XI. BONIFICACIONES AUTONÓMICAS</t>
  </si>
  <si>
    <t>Tramos de base imponible</t>
  </si>
  <si>
    <t>Cuantía media            (euros)</t>
  </si>
  <si>
    <t>IP 2015.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</si>
</sst>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0" fontId="5" fillId="2" borderId="13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6" fillId="5" borderId="31" xfId="0" applyFont="1" applyFill="1" applyBorder="1" applyAlignment="1" applyProtection="1">
      <alignment horizontal="centerContinuous" vertical="center"/>
    </xf>
    <xf numFmtId="0" fontId="6" fillId="5" borderId="19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center" vertical="center"/>
    </xf>
    <xf numFmtId="0" fontId="9" fillId="4" borderId="6" xfId="0" applyFont="1" applyFill="1" applyBorder="1" applyAlignment="1" applyProtection="1">
      <alignment horizontal="center" vertical="center"/>
    </xf>
    <xf numFmtId="0" fontId="6" fillId="5" borderId="34" xfId="0" applyFont="1" applyFill="1" applyBorder="1" applyAlignment="1" applyProtection="1">
      <alignment horizontal="center" vertical="center" wrapText="1"/>
    </xf>
    <xf numFmtId="0" fontId="8" fillId="5" borderId="3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/>
    </xf>
    <xf numFmtId="0" fontId="6" fillId="5" borderId="27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>
      <alignment horizontal="center" vertical="center"/>
    </xf>
    <xf numFmtId="0" fontId="5" fillId="6" borderId="33" xfId="0" applyFont="1" applyFill="1" applyBorder="1" applyAlignment="1">
      <alignment horizontal="center" vertical="center"/>
    </xf>
    <xf numFmtId="0" fontId="5" fillId="6" borderId="15" xfId="0" applyFont="1" applyFill="1" applyBorder="1" applyAlignment="1" applyProtection="1">
      <alignment horizontal="center" vertical="center"/>
    </xf>
    <xf numFmtId="0" fontId="5" fillId="6" borderId="17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 applyProtection="1">
      <alignment horizontal="center" vertical="center" wrapText="1"/>
    </xf>
    <xf numFmtId="0" fontId="5" fillId="6" borderId="33" xfId="0" applyFont="1" applyFill="1" applyBorder="1" applyAlignment="1" applyProtection="1">
      <alignment horizontal="center" vertical="center" wrapText="1"/>
    </xf>
    <xf numFmtId="0" fontId="5" fillId="6" borderId="28" xfId="0" applyFont="1" applyFill="1" applyBorder="1" applyAlignment="1" applyProtection="1">
      <alignment horizontal="center" vertical="center"/>
    </xf>
    <xf numFmtId="0" fontId="5" fillId="6" borderId="25" xfId="0" applyFont="1" applyFill="1" applyBorder="1" applyAlignment="1" applyProtection="1">
      <alignment horizontal="center" vertical="center"/>
    </xf>
    <xf numFmtId="0" fontId="6" fillId="5" borderId="37" xfId="0" applyFont="1" applyFill="1" applyBorder="1" applyAlignment="1" applyProtection="1">
      <alignment horizontal="center" vertical="center" wrapText="1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10" ht="19.5" customHeight="1" thickTop="1">
      <c r="B5" s="38" t="s">
        <v>29</v>
      </c>
      <c r="C5" s="28" t="s">
        <v>4</v>
      </c>
      <c r="D5" s="29"/>
      <c r="E5" s="30"/>
      <c r="F5" s="40" t="s">
        <v>0</v>
      </c>
      <c r="G5" s="41"/>
      <c r="H5" s="42"/>
      <c r="I5" s="51" t="s">
        <v>30</v>
      </c>
    </row>
    <row r="6" spans="2:10" ht="17.100000000000001" customHeight="1">
      <c r="B6" s="39"/>
      <c r="C6" s="43" t="s">
        <v>1</v>
      </c>
      <c r="D6" s="45" t="s">
        <v>5</v>
      </c>
      <c r="E6" s="45" t="s">
        <v>6</v>
      </c>
      <c r="F6" s="47" t="s">
        <v>7</v>
      </c>
      <c r="G6" s="45" t="s">
        <v>5</v>
      </c>
      <c r="H6" s="49" t="s">
        <v>6</v>
      </c>
      <c r="I6" s="52"/>
    </row>
    <row r="7" spans="2:10" ht="17.100000000000001" customHeight="1">
      <c r="B7" s="31" t="s">
        <v>3</v>
      </c>
      <c r="C7" s="44"/>
      <c r="D7" s="46"/>
      <c r="E7" s="46"/>
      <c r="F7" s="48"/>
      <c r="G7" s="46"/>
      <c r="H7" s="50"/>
      <c r="I7" s="53"/>
    </row>
    <row r="8" spans="2:10" ht="17.100000000000001" customHeight="1">
      <c r="B8" s="3" t="s">
        <v>8</v>
      </c>
      <c r="C8" s="6">
        <v>12</v>
      </c>
      <c r="D8" s="10">
        <f t="shared" ref="D8:D27" si="0">C8/C$28</f>
        <v>6.6419438755742518E-4</v>
      </c>
      <c r="E8" s="10">
        <f>D8</f>
        <v>6.6419438755742518E-4</v>
      </c>
      <c r="F8" s="11">
        <v>1.0743299999999999E-3</v>
      </c>
      <c r="G8" s="10">
        <f t="shared" ref="G8:G27" si="1">F8/F$28</f>
        <v>1.3339642458948258E-6</v>
      </c>
      <c r="H8" s="12">
        <f>G8</f>
        <v>1.3339642458948258E-6</v>
      </c>
      <c r="I8" s="13">
        <f>F8*10^6/C8</f>
        <v>89.527499999999989</v>
      </c>
    </row>
    <row r="9" spans="2:10" ht="17.100000000000001" customHeight="1">
      <c r="B9" s="4" t="s">
        <v>9</v>
      </c>
      <c r="C9" s="6">
        <v>393</v>
      </c>
      <c r="D9" s="10">
        <f t="shared" si="0"/>
        <v>2.1752366192505673E-2</v>
      </c>
      <c r="E9" s="10">
        <f>E8+D9</f>
        <v>2.2416560580063097E-2</v>
      </c>
      <c r="F9" s="11">
        <v>3.2452810000000006E-2</v>
      </c>
      <c r="G9" s="10">
        <f t="shared" si="1"/>
        <v>4.0295708226353234E-5</v>
      </c>
      <c r="H9" s="12">
        <f t="shared" ref="H9:H27" si="2">H8+G9</f>
        <v>4.1629672472248057E-5</v>
      </c>
      <c r="I9" s="14">
        <f t="shared" ref="I9:I28" si="3">F9*10^6/C9</f>
        <v>82.577124681933853</v>
      </c>
    </row>
    <row r="10" spans="2:10" ht="17.100000000000001" customHeight="1">
      <c r="B10" s="4" t="s">
        <v>10</v>
      </c>
      <c r="C10" s="6">
        <v>457</v>
      </c>
      <c r="D10" s="10">
        <f t="shared" si="0"/>
        <v>2.5294736259478607E-2</v>
      </c>
      <c r="E10" s="10">
        <f>E9+D10</f>
        <v>4.77112968395417E-2</v>
      </c>
      <c r="F10" s="11">
        <v>9.9532820000000036E-2</v>
      </c>
      <c r="G10" s="10">
        <f t="shared" si="1"/>
        <v>1.2358700136185855E-4</v>
      </c>
      <c r="H10" s="12">
        <f t="shared" si="2"/>
        <v>1.6521667383410661E-4</v>
      </c>
      <c r="I10" s="14">
        <f t="shared" si="3"/>
        <v>217.79610503282282</v>
      </c>
    </row>
    <row r="11" spans="2:10" ht="17.100000000000001" customHeight="1">
      <c r="B11" s="4" t="s">
        <v>11</v>
      </c>
      <c r="C11" s="6">
        <v>461</v>
      </c>
      <c r="D11" s="10">
        <f t="shared" si="0"/>
        <v>2.5516134388664416E-2</v>
      </c>
      <c r="E11" s="10">
        <f t="shared" ref="E11:E27" si="4">E10+D11</f>
        <v>7.3227431228206116E-2</v>
      </c>
      <c r="F11" s="11">
        <v>0.18181262000000006</v>
      </c>
      <c r="G11" s="10">
        <f t="shared" si="1"/>
        <v>2.2575143068932508E-4</v>
      </c>
      <c r="H11" s="12">
        <f t="shared" si="2"/>
        <v>3.9096810452343169E-4</v>
      </c>
      <c r="I11" s="14">
        <f t="shared" si="3"/>
        <v>394.38746203904566</v>
      </c>
    </row>
    <row r="12" spans="2:10" ht="17.100000000000001" customHeight="1">
      <c r="B12" s="21" t="s">
        <v>12</v>
      </c>
      <c r="C12" s="22">
        <v>1035</v>
      </c>
      <c r="D12" s="23">
        <f t="shared" si="0"/>
        <v>5.7286765926827916E-2</v>
      </c>
      <c r="E12" s="23">
        <f t="shared" si="4"/>
        <v>0.13051419715503404</v>
      </c>
      <c r="F12" s="24">
        <v>0.91253316000000106</v>
      </c>
      <c r="G12" s="23">
        <f t="shared" si="1"/>
        <v>1.1330658258015915E-3</v>
      </c>
      <c r="H12" s="25">
        <f t="shared" si="2"/>
        <v>1.5240339303250233E-3</v>
      </c>
      <c r="I12" s="26">
        <f t="shared" si="3"/>
        <v>881.67455072463872</v>
      </c>
    </row>
    <row r="13" spans="2:10" ht="17.100000000000001" customHeight="1">
      <c r="B13" s="4" t="s">
        <v>13</v>
      </c>
      <c r="C13" s="6">
        <v>871</v>
      </c>
      <c r="D13" s="10">
        <f t="shared" si="0"/>
        <v>4.8209442630209771E-2</v>
      </c>
      <c r="E13" s="10">
        <f t="shared" si="4"/>
        <v>0.1787236397852438</v>
      </c>
      <c r="F13" s="11">
        <v>1.6591016299999997</v>
      </c>
      <c r="G13" s="10">
        <f t="shared" si="1"/>
        <v>2.0600581336515092E-3</v>
      </c>
      <c r="H13" s="12">
        <f t="shared" si="2"/>
        <v>3.5840920639765325E-3</v>
      </c>
      <c r="I13" s="14">
        <f t="shared" si="3"/>
        <v>1904.8239150401832</v>
      </c>
    </row>
    <row r="14" spans="2:10" ht="17.100000000000001" customHeight="1">
      <c r="B14" s="4" t="s">
        <v>14</v>
      </c>
      <c r="C14" s="6">
        <v>1637</v>
      </c>
      <c r="D14" s="10">
        <f t="shared" si="0"/>
        <v>9.0607184369292076E-2</v>
      </c>
      <c r="E14" s="10">
        <f t="shared" si="4"/>
        <v>0.26933082415453591</v>
      </c>
      <c r="F14" s="11">
        <v>7.8735808200000008</v>
      </c>
      <c r="G14" s="10">
        <f t="shared" si="1"/>
        <v>9.7763958011442172E-3</v>
      </c>
      <c r="H14" s="12">
        <f t="shared" si="2"/>
        <v>1.336048786512075E-2</v>
      </c>
      <c r="I14" s="14">
        <f t="shared" si="3"/>
        <v>4809.7622602321326</v>
      </c>
    </row>
    <row r="15" spans="2:10" ht="17.100000000000001" customHeight="1">
      <c r="B15" s="4" t="s">
        <v>15</v>
      </c>
      <c r="C15" s="6">
        <v>2426</v>
      </c>
      <c r="D15" s="10">
        <f t="shared" si="0"/>
        <v>0.1342779653511928</v>
      </c>
      <c r="E15" s="10">
        <f t="shared" si="4"/>
        <v>0.4036087895057287</v>
      </c>
      <c r="F15" s="11">
        <v>22.942560559999933</v>
      </c>
      <c r="G15" s="10">
        <f t="shared" si="1"/>
        <v>2.8487108706185888E-2</v>
      </c>
      <c r="H15" s="12">
        <f t="shared" si="2"/>
        <v>4.1847596571306642E-2</v>
      </c>
      <c r="I15" s="14">
        <f t="shared" si="3"/>
        <v>9456.9499422918107</v>
      </c>
    </row>
    <row r="16" spans="2:10" ht="17.100000000000001" customHeight="1">
      <c r="B16" s="4" t="s">
        <v>16</v>
      </c>
      <c r="C16" s="6">
        <v>1987</v>
      </c>
      <c r="D16" s="10">
        <f t="shared" si="0"/>
        <v>0.10997952067305031</v>
      </c>
      <c r="E16" s="10">
        <f t="shared" si="4"/>
        <v>0.51358831017877904</v>
      </c>
      <c r="F16" s="11">
        <v>29.171121890000016</v>
      </c>
      <c r="G16" s="10">
        <f t="shared" si="1"/>
        <v>3.6220931756443475E-2</v>
      </c>
      <c r="H16" s="12">
        <f t="shared" si="2"/>
        <v>7.8068528327750117E-2</v>
      </c>
      <c r="I16" s="14">
        <f t="shared" si="3"/>
        <v>14680.987362858588</v>
      </c>
    </row>
    <row r="17" spans="2:9" ht="17.100000000000001" customHeight="1">
      <c r="B17" s="21" t="s">
        <v>17</v>
      </c>
      <c r="C17" s="22">
        <v>1460</v>
      </c>
      <c r="D17" s="23">
        <f t="shared" si="0"/>
        <v>8.0810317152820055E-2</v>
      </c>
      <c r="E17" s="23">
        <f t="shared" si="4"/>
        <v>0.59439862733159909</v>
      </c>
      <c r="F17" s="24">
        <v>28.49167142999999</v>
      </c>
      <c r="G17" s="23">
        <f t="shared" si="1"/>
        <v>3.5377277925221384E-2</v>
      </c>
      <c r="H17" s="25">
        <f t="shared" si="2"/>
        <v>0.1134458062529715</v>
      </c>
      <c r="I17" s="26">
        <f t="shared" si="3"/>
        <v>19514.843445205472</v>
      </c>
    </row>
    <row r="18" spans="2:9" ht="17.100000000000001" customHeight="1">
      <c r="B18" s="4" t="s">
        <v>18</v>
      </c>
      <c r="C18" s="6">
        <v>1233</v>
      </c>
      <c r="D18" s="10">
        <f t="shared" si="0"/>
        <v>6.8245973321525433E-2</v>
      </c>
      <c r="E18" s="10">
        <f t="shared" si="4"/>
        <v>0.66264460065312458</v>
      </c>
      <c r="F18" s="11">
        <v>30.330901959999981</v>
      </c>
      <c r="G18" s="10">
        <f t="shared" si="1"/>
        <v>3.7660996863516115E-2</v>
      </c>
      <c r="H18" s="12">
        <f t="shared" si="2"/>
        <v>0.15110680311648761</v>
      </c>
      <c r="I18" s="14">
        <f t="shared" si="3"/>
        <v>24599.271662611503</v>
      </c>
    </row>
    <row r="19" spans="2:9" ht="17.100000000000001" customHeight="1">
      <c r="B19" s="4" t="s">
        <v>19</v>
      </c>
      <c r="C19" s="6">
        <v>890</v>
      </c>
      <c r="D19" s="10">
        <f t="shared" si="0"/>
        <v>4.9261083743842367E-2</v>
      </c>
      <c r="E19" s="10">
        <f t="shared" si="4"/>
        <v>0.711905684396967</v>
      </c>
      <c r="F19" s="11">
        <v>26.382932470000004</v>
      </c>
      <c r="G19" s="10">
        <f t="shared" si="1"/>
        <v>3.2758918225161422E-2</v>
      </c>
      <c r="H19" s="12">
        <f t="shared" si="2"/>
        <v>0.18386572134164902</v>
      </c>
      <c r="I19" s="14">
        <f t="shared" si="3"/>
        <v>29643.744348314609</v>
      </c>
    </row>
    <row r="20" spans="2:9" ht="17.100000000000001" customHeight="1">
      <c r="B20" s="4" t="s">
        <v>20</v>
      </c>
      <c r="C20" s="6">
        <v>746</v>
      </c>
      <c r="D20" s="10">
        <f t="shared" si="0"/>
        <v>4.1290751093153263E-2</v>
      </c>
      <c r="E20" s="10">
        <f t="shared" si="4"/>
        <v>0.75319643549012028</v>
      </c>
      <c r="F20" s="11">
        <v>25.642448680000005</v>
      </c>
      <c r="G20" s="10">
        <f t="shared" si="1"/>
        <v>3.1839481087108226E-2</v>
      </c>
      <c r="H20" s="12">
        <f t="shared" si="2"/>
        <v>0.21570520242875724</v>
      </c>
      <c r="I20" s="14">
        <f t="shared" si="3"/>
        <v>34373.255603217163</v>
      </c>
    </row>
    <row r="21" spans="2:9" ht="17.100000000000001" customHeight="1">
      <c r="B21" s="4" t="s">
        <v>21</v>
      </c>
      <c r="C21" s="6">
        <v>1946</v>
      </c>
      <c r="D21" s="10">
        <f t="shared" si="0"/>
        <v>0.10771018984889577</v>
      </c>
      <c r="E21" s="10">
        <f t="shared" si="4"/>
        <v>0.86090662533901607</v>
      </c>
      <c r="F21" s="11">
        <v>91.002102940000057</v>
      </c>
      <c r="G21" s="10">
        <f t="shared" si="1"/>
        <v>0.11299465864604032</v>
      </c>
      <c r="H21" s="12">
        <f t="shared" si="2"/>
        <v>0.32869986107479754</v>
      </c>
      <c r="I21" s="14">
        <f t="shared" si="3"/>
        <v>46763.670575539596</v>
      </c>
    </row>
    <row r="22" spans="2:9" ht="17.100000000000001" customHeight="1">
      <c r="B22" s="21" t="s">
        <v>22</v>
      </c>
      <c r="C22" s="22">
        <v>832</v>
      </c>
      <c r="D22" s="23">
        <f t="shared" si="0"/>
        <v>4.6050810870648141E-2</v>
      </c>
      <c r="E22" s="23">
        <f t="shared" si="4"/>
        <v>0.90695743620966418</v>
      </c>
      <c r="F22" s="24">
        <v>61.396548169999953</v>
      </c>
      <c r="G22" s="23">
        <f t="shared" si="1"/>
        <v>7.6234304245566389E-2</v>
      </c>
      <c r="H22" s="25">
        <f t="shared" si="2"/>
        <v>0.40493416532036391</v>
      </c>
      <c r="I22" s="26">
        <f t="shared" si="3"/>
        <v>73793.928088942252</v>
      </c>
    </row>
    <row r="23" spans="2:9" ht="17.100000000000001" customHeight="1">
      <c r="B23" s="4" t="s">
        <v>23</v>
      </c>
      <c r="C23" s="6">
        <v>1197</v>
      </c>
      <c r="D23" s="10">
        <f t="shared" si="0"/>
        <v>6.6253390158853162E-2</v>
      </c>
      <c r="E23" s="10">
        <f t="shared" si="4"/>
        <v>0.9732108263685173</v>
      </c>
      <c r="F23" s="11">
        <v>168.94817431999996</v>
      </c>
      <c r="G23" s="10">
        <f t="shared" si="1"/>
        <v>0.20977802346772997</v>
      </c>
      <c r="H23" s="12">
        <f t="shared" si="2"/>
        <v>0.61471218878809386</v>
      </c>
      <c r="I23" s="14">
        <f t="shared" si="3"/>
        <v>141143.00277360063</v>
      </c>
    </row>
    <row r="24" spans="2:9" ht="17.100000000000001" customHeight="1">
      <c r="B24" s="4" t="s">
        <v>24</v>
      </c>
      <c r="C24" s="6">
        <v>329</v>
      </c>
      <c r="D24" s="10">
        <f t="shared" si="0"/>
        <v>1.820999612553274E-2</v>
      </c>
      <c r="E24" s="10">
        <f t="shared" si="4"/>
        <v>0.99142082249405006</v>
      </c>
      <c r="F24" s="11">
        <v>110.43468784000005</v>
      </c>
      <c r="G24" s="10">
        <f t="shared" si="1"/>
        <v>0.13712353288572054</v>
      </c>
      <c r="H24" s="12">
        <f t="shared" si="2"/>
        <v>0.75183572167381441</v>
      </c>
      <c r="I24" s="14">
        <f t="shared" si="3"/>
        <v>335667.74419452902</v>
      </c>
    </row>
    <row r="25" spans="2:9" ht="17.100000000000001" customHeight="1">
      <c r="B25" s="4" t="s">
        <v>25</v>
      </c>
      <c r="C25" s="6">
        <v>85</v>
      </c>
      <c r="D25" s="10">
        <f t="shared" si="0"/>
        <v>4.7047102451984284E-3</v>
      </c>
      <c r="E25" s="10">
        <f t="shared" si="4"/>
        <v>0.99612553273924853</v>
      </c>
      <c r="F25" s="11">
        <v>49.214605660000004</v>
      </c>
      <c r="G25" s="10">
        <f t="shared" si="1"/>
        <v>6.1108341316218603E-2</v>
      </c>
      <c r="H25" s="12">
        <f t="shared" si="2"/>
        <v>0.81294406299003297</v>
      </c>
      <c r="I25" s="14">
        <f t="shared" si="3"/>
        <v>578995.36070588243</v>
      </c>
    </row>
    <row r="26" spans="2:9" ht="17.100000000000001" customHeight="1">
      <c r="B26" s="4" t="s">
        <v>26</v>
      </c>
      <c r="C26" s="6">
        <v>22</v>
      </c>
      <c r="D26" s="10">
        <f t="shared" si="0"/>
        <v>1.2176897105219461E-3</v>
      </c>
      <c r="E26" s="10">
        <f t="shared" si="4"/>
        <v>0.99734322244977047</v>
      </c>
      <c r="F26" s="11">
        <v>17.037998290000004</v>
      </c>
      <c r="G26" s="10">
        <f t="shared" si="1"/>
        <v>2.1155585844644744E-2</v>
      </c>
      <c r="H26" s="12">
        <f t="shared" si="2"/>
        <v>0.83409964883467769</v>
      </c>
      <c r="I26" s="14">
        <f t="shared" si="3"/>
        <v>774454.46772727289</v>
      </c>
    </row>
    <row r="27" spans="2:9" ht="17.100000000000001" customHeight="1" thickBot="1">
      <c r="B27" s="5" t="s">
        <v>27</v>
      </c>
      <c r="C27" s="7">
        <v>48</v>
      </c>
      <c r="D27" s="10">
        <f t="shared" si="0"/>
        <v>2.6567775502297007E-3</v>
      </c>
      <c r="E27" s="10">
        <f t="shared" si="4"/>
        <v>1.0000000000000002</v>
      </c>
      <c r="F27" s="15">
        <v>133.61057076000003</v>
      </c>
      <c r="G27" s="10">
        <f t="shared" si="1"/>
        <v>0.16590035116532231</v>
      </c>
      <c r="H27" s="12">
        <f t="shared" si="2"/>
        <v>1</v>
      </c>
      <c r="I27" s="14">
        <f t="shared" si="3"/>
        <v>2783553.5575000006</v>
      </c>
    </row>
    <row r="28" spans="2:9" ht="17.100000000000001" customHeight="1" thickTop="1" thickBot="1">
      <c r="B28" s="9" t="s">
        <v>2</v>
      </c>
      <c r="C28" s="8">
        <v>18067</v>
      </c>
      <c r="D28" s="16">
        <f>C28/C$28</f>
        <v>1</v>
      </c>
      <c r="E28" s="17"/>
      <c r="F28" s="18">
        <v>805.36641315999987</v>
      </c>
      <c r="G28" s="16">
        <f>F28/F$28</f>
        <v>1</v>
      </c>
      <c r="H28" s="19"/>
      <c r="I28" s="20">
        <f t="shared" si="3"/>
        <v>44576.654295677195</v>
      </c>
    </row>
    <row r="29" spans="2:9" ht="15.95" customHeight="1" thickTop="1">
      <c r="C29" s="2"/>
    </row>
  </sheetData>
  <mergeCells count="11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</vt:lpstr>
      <vt:lpstr>A.XI!Área_de_impresión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2014-11-03T11:04:48Z</cp:lastPrinted>
  <dcterms:created xsi:type="dcterms:W3CDTF">2001-12-13T08:15:43Z</dcterms:created>
  <dcterms:modified xsi:type="dcterms:W3CDTF">2018-03-20T11:12:19Z</dcterms:modified>
</cp:coreProperties>
</file>