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-15" windowWidth="19230" windowHeight="6015" tabRatio="711"/>
  </bookViews>
  <sheets>
    <sheet name="A.XII" sheetId="71" r:id="rId1"/>
  </sheets>
  <definedNames>
    <definedName name="_xlnm.Print_Area" localSheetId="0">A.XII!$B$2:$I$28</definedName>
  </definedNames>
  <calcPr calcId="162913"/>
</workbook>
</file>

<file path=xl/calcChain.xml><?xml version="1.0" encoding="utf-8"?>
<calcChain xmlns="http://schemas.openxmlformats.org/spreadsheetml/2006/main"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D28" i="71"/>
  <c r="D8" i="71"/>
  <c r="E8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E9" i="71" l="1"/>
  <c r="E10" i="71" s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  <c r="H9" i="7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<sst xmlns="http://schemas.openxmlformats.org/spreadsheetml/2006/main" count="34" uniqueCount="32">
  <si>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</si>
  <si>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</si>
  <si>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</si>
  <si>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</si>
  <si>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</si>
  <si>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</si>
  <si>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</si>
  <si>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</si>
  <si>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</si>
  <si>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</si>
  <si>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</si>
  <si>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</si>
  <si>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</si>
  <si>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</si>
  <si>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</si>
  <si>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</si>
  <si>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</si>
  <si>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</si>
  <si>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</si>
  <si>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</si>
  <si>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</si>
  <si>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</si>
  <si>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</si>
  <si>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</si>
  <si>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</si>
  <si>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</si>
  <si>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</si>
  <si>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</si>
  <si>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</si>
  <si>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Tramos de base imponible</t>
  </si>
  <si>
    <t>Cuantía media            (euros)</t>
  </si>
  <si>
    <t>IP 2015.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</si>
</sst>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0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3" fontId="6" fillId="2" borderId="23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0" xfId="0" applyFont="1" applyFill="1" applyBorder="1" applyAlignment="1" applyProtection="1">
      <alignment horizontal="centerContinuous" vertical="center"/>
    </xf>
    <xf numFmtId="0" fontId="7" fillId="5" borderId="18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3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/>
    </xf>
    <xf numFmtId="0" fontId="7" fillId="5" borderId="29" xfId="0" applyFont="1" applyFill="1" applyBorder="1" applyAlignment="1" applyProtection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6" xfId="0" applyFont="1" applyFill="1" applyBorder="1" applyAlignment="1" applyProtection="1">
      <alignment horizontal="center" vertical="center"/>
    </xf>
    <xf numFmtId="0" fontId="6" fillId="6" borderId="31" xfId="0" applyFont="1" applyFill="1" applyBorder="1" applyAlignment="1" applyProtection="1">
      <alignment horizontal="center" vertical="center" wrapText="1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27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 applyProtection="1">
      <alignment horizontal="center" vertical="center" wrapText="1"/>
    </xf>
    <xf numFmtId="0" fontId="7" fillId="5" borderId="1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3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4" t="s">
        <v>28</v>
      </c>
      <c r="C4" s="35"/>
      <c r="D4" s="35"/>
      <c r="E4" s="35"/>
      <c r="F4" s="35"/>
      <c r="G4" s="35"/>
      <c r="H4" s="35"/>
      <c r="I4" s="36"/>
    </row>
    <row r="5" spans="2:10" ht="19.5" customHeight="1" thickTop="1">
      <c r="B5" s="37" t="s">
        <v>29</v>
      </c>
      <c r="C5" s="27" t="s">
        <v>4</v>
      </c>
      <c r="D5" s="28"/>
      <c r="E5" s="29"/>
      <c r="F5" s="39" t="s">
        <v>0</v>
      </c>
      <c r="G5" s="40"/>
      <c r="H5" s="41"/>
      <c r="I5" s="50" t="s">
        <v>30</v>
      </c>
    </row>
    <row r="6" spans="2:10" ht="17.100000000000001" customHeight="1">
      <c r="B6" s="38"/>
      <c r="C6" s="42" t="s">
        <v>1</v>
      </c>
      <c r="D6" s="44" t="s">
        <v>5</v>
      </c>
      <c r="E6" s="44" t="s">
        <v>6</v>
      </c>
      <c r="F6" s="46" t="s">
        <v>7</v>
      </c>
      <c r="G6" s="44" t="s">
        <v>5</v>
      </c>
      <c r="H6" s="48" t="s">
        <v>6</v>
      </c>
      <c r="I6" s="51"/>
    </row>
    <row r="7" spans="2:10" ht="17.100000000000001" customHeight="1">
      <c r="B7" s="30" t="s">
        <v>3</v>
      </c>
      <c r="C7" s="43"/>
      <c r="D7" s="45"/>
      <c r="E7" s="45"/>
      <c r="F7" s="47"/>
      <c r="G7" s="45"/>
      <c r="H7" s="49"/>
      <c r="I7" s="52"/>
    </row>
    <row r="8" spans="2:10" ht="17.100000000000001" customHeight="1">
      <c r="B8" s="3" t="s">
        <v>8</v>
      </c>
      <c r="C8" s="6">
        <v>19463</v>
      </c>
      <c r="D8" s="10">
        <f>C8/C$28</f>
        <v>0.11907689860445766</v>
      </c>
      <c r="E8" s="10">
        <f>D8</f>
        <v>0.11907689860445766</v>
      </c>
      <c r="F8" s="11">
        <v>4.0005480700000096</v>
      </c>
      <c r="G8" s="10">
        <f>F8/F$28</f>
        <v>3.9884696993434995E-3</v>
      </c>
      <c r="H8" s="12">
        <f>G8</f>
        <v>3.9884696993434995E-3</v>
      </c>
      <c r="I8" s="13">
        <f t="shared" ref="I8:I28" si="0">F8*10^6/C8</f>
        <v>205.54632225247957</v>
      </c>
    </row>
    <row r="9" spans="2:10" ht="17.100000000000001" customHeight="1">
      <c r="B9" s="4" t="s">
        <v>9</v>
      </c>
      <c r="C9" s="6">
        <v>17611</v>
      </c>
      <c r="D9" s="10">
        <f t="shared" ref="D9:D27" si="1">C9/C$28</f>
        <v>0.10774614711622586</v>
      </c>
      <c r="E9" s="10">
        <f>E8+D9</f>
        <v>0.22682304572068351</v>
      </c>
      <c r="F9" s="11">
        <v>5.9721817699999837</v>
      </c>
      <c r="G9" s="10">
        <f t="shared" ref="G9:G27" si="2">F9/F$28</f>
        <v>5.9541506843127394E-3</v>
      </c>
      <c r="H9" s="12">
        <f>H8+G9</f>
        <v>9.942620383656238E-3</v>
      </c>
      <c r="I9" s="13">
        <f t="shared" si="0"/>
        <v>339.11656180796001</v>
      </c>
    </row>
    <row r="10" spans="2:10" ht="17.100000000000001" customHeight="1">
      <c r="B10" s="4" t="s">
        <v>10</v>
      </c>
      <c r="C10" s="6">
        <v>17239</v>
      </c>
      <c r="D10" s="10">
        <f t="shared" si="1"/>
        <v>0.10547020783241255</v>
      </c>
      <c r="E10" s="10">
        <f t="shared" ref="E10:E27" si="3">E9+D10</f>
        <v>0.33229325355309608</v>
      </c>
      <c r="F10" s="11">
        <v>9.6293623700000079</v>
      </c>
      <c r="G10" s="10">
        <f t="shared" si="2"/>
        <v>9.6002896015053886E-3</v>
      </c>
      <c r="H10" s="12">
        <f t="shared" ref="H10:H27" si="4">H9+G10</f>
        <v>1.9542909985161627E-2</v>
      </c>
      <c r="I10" s="13">
        <f t="shared" si="0"/>
        <v>558.58010151400947</v>
      </c>
    </row>
    <row r="11" spans="2:10" ht="17.100000000000001" customHeight="1">
      <c r="B11" s="4" t="s">
        <v>11</v>
      </c>
      <c r="C11" s="6">
        <v>15132</v>
      </c>
      <c r="D11" s="10">
        <f t="shared" si="1"/>
        <v>9.2579336673824869E-2</v>
      </c>
      <c r="E11" s="10">
        <f t="shared" si="3"/>
        <v>0.42487259022692092</v>
      </c>
      <c r="F11" s="11">
        <v>13.468810750000046</v>
      </c>
      <c r="G11" s="10">
        <f t="shared" si="2"/>
        <v>1.3428145999647256E-2</v>
      </c>
      <c r="H11" s="12">
        <f t="shared" si="4"/>
        <v>3.2971055984808886E-2</v>
      </c>
      <c r="I11" s="13">
        <f t="shared" si="0"/>
        <v>890.08794277029108</v>
      </c>
    </row>
    <row r="12" spans="2:10" ht="17.100000000000001" customHeight="1">
      <c r="B12" s="20" t="s">
        <v>12</v>
      </c>
      <c r="C12" s="21">
        <v>28467</v>
      </c>
      <c r="D12" s="22">
        <f t="shared" si="1"/>
        <v>0.17416441825890644</v>
      </c>
      <c r="E12" s="22">
        <f t="shared" si="3"/>
        <v>0.59903700848582742</v>
      </c>
      <c r="F12" s="23">
        <v>45.712157240000039</v>
      </c>
      <c r="G12" s="22">
        <f t="shared" si="2"/>
        <v>4.5574144055558194E-2</v>
      </c>
      <c r="H12" s="24">
        <f t="shared" si="4"/>
        <v>7.854520004036708E-2</v>
      </c>
      <c r="I12" s="25">
        <f t="shared" si="0"/>
        <v>1605.794682966243</v>
      </c>
    </row>
    <row r="13" spans="2:10" ht="17.100000000000001" customHeight="1">
      <c r="B13" s="4" t="s">
        <v>13</v>
      </c>
      <c r="C13" s="6">
        <v>18657</v>
      </c>
      <c r="D13" s="10">
        <f t="shared" si="1"/>
        <v>0.11414569682286217</v>
      </c>
      <c r="E13" s="10">
        <f t="shared" si="3"/>
        <v>0.71318270530868955</v>
      </c>
      <c r="F13" s="11">
        <v>57.681261530000135</v>
      </c>
      <c r="G13" s="10">
        <f t="shared" si="2"/>
        <v>5.7507111477431358E-2</v>
      </c>
      <c r="H13" s="12">
        <f t="shared" si="4"/>
        <v>0.13605231151779845</v>
      </c>
      <c r="I13" s="13">
        <f t="shared" si="0"/>
        <v>3091.6686246449126</v>
      </c>
    </row>
    <row r="14" spans="2:10" ht="17.100000000000001" customHeight="1">
      <c r="B14" s="4" t="s">
        <v>14</v>
      </c>
      <c r="C14" s="6">
        <v>19809</v>
      </c>
      <c r="D14" s="10">
        <f t="shared" si="1"/>
        <v>0.1211937668630582</v>
      </c>
      <c r="E14" s="10">
        <f t="shared" si="3"/>
        <v>0.83437647217174771</v>
      </c>
      <c r="F14" s="11">
        <v>118.24837014999979</v>
      </c>
      <c r="G14" s="10">
        <f t="shared" si="2"/>
        <v>0.11789135715597772</v>
      </c>
      <c r="H14" s="12">
        <f t="shared" si="4"/>
        <v>0.25394366867377616</v>
      </c>
      <c r="I14" s="13">
        <f t="shared" si="0"/>
        <v>5969.4265308697959</v>
      </c>
    </row>
    <row r="15" spans="2:10" ht="17.100000000000001" customHeight="1">
      <c r="B15" s="4" t="s">
        <v>15</v>
      </c>
      <c r="C15" s="6">
        <v>9488</v>
      </c>
      <c r="D15" s="10">
        <f t="shared" si="1"/>
        <v>5.8048687969947811E-2</v>
      </c>
      <c r="E15" s="10">
        <f t="shared" si="3"/>
        <v>0.89242516014169548</v>
      </c>
      <c r="F15" s="11">
        <v>102.04005108000017</v>
      </c>
      <c r="G15" s="10">
        <f t="shared" si="2"/>
        <v>0.10173197390227651</v>
      </c>
      <c r="H15" s="12">
        <f t="shared" si="4"/>
        <v>0.35567564257605266</v>
      </c>
      <c r="I15" s="13">
        <f t="shared" si="0"/>
        <v>10754.642820404739</v>
      </c>
    </row>
    <row r="16" spans="2:10" ht="17.100000000000001" customHeight="1">
      <c r="B16" s="4" t="s">
        <v>16</v>
      </c>
      <c r="C16" s="6">
        <v>5188</v>
      </c>
      <c r="D16" s="10">
        <f t="shared" si="1"/>
        <v>3.1740787646299458E-2</v>
      </c>
      <c r="E16" s="10">
        <f t="shared" si="3"/>
        <v>0.92416594778799499</v>
      </c>
      <c r="F16" s="11">
        <v>81.61088745000022</v>
      </c>
      <c r="G16" s="10">
        <f t="shared" si="2"/>
        <v>8.136448957376427E-2</v>
      </c>
      <c r="H16" s="12">
        <f t="shared" si="4"/>
        <v>0.43704013214981696</v>
      </c>
      <c r="I16" s="13">
        <f t="shared" si="0"/>
        <v>15730.70305512726</v>
      </c>
    </row>
    <row r="17" spans="2:9" ht="17.100000000000001" customHeight="1">
      <c r="B17" s="20" t="s">
        <v>17</v>
      </c>
      <c r="C17" s="21">
        <v>3093</v>
      </c>
      <c r="D17" s="22">
        <f t="shared" si="1"/>
        <v>1.8923333883963805E-2</v>
      </c>
      <c r="E17" s="22">
        <f t="shared" si="3"/>
        <v>0.94308928167195882</v>
      </c>
      <c r="F17" s="23">
        <v>61.165403069999982</v>
      </c>
      <c r="G17" s="22">
        <f t="shared" si="2"/>
        <v>6.0980733770517152E-2</v>
      </c>
      <c r="H17" s="24">
        <f t="shared" si="4"/>
        <v>0.49802086592033412</v>
      </c>
      <c r="I17" s="25">
        <f t="shared" si="0"/>
        <v>19775.429379243447</v>
      </c>
    </row>
    <row r="18" spans="2:9" ht="17.100000000000001" customHeight="1">
      <c r="B18" s="4" t="s">
        <v>18</v>
      </c>
      <c r="C18" s="6">
        <v>2051</v>
      </c>
      <c r="D18" s="10">
        <f t="shared" si="1"/>
        <v>1.2548256642744832E-2</v>
      </c>
      <c r="E18" s="10">
        <f t="shared" si="3"/>
        <v>0.95563753831470366</v>
      </c>
      <c r="F18" s="11">
        <v>48.33488486000001</v>
      </c>
      <c r="G18" s="10">
        <f t="shared" si="2"/>
        <v>4.8188953191447705E-2</v>
      </c>
      <c r="H18" s="12">
        <f t="shared" si="4"/>
        <v>0.54620981911178179</v>
      </c>
      <c r="I18" s="13">
        <f t="shared" si="0"/>
        <v>23566.496762554856</v>
      </c>
    </row>
    <row r="19" spans="2:9" ht="17.100000000000001" customHeight="1">
      <c r="B19" s="4" t="s">
        <v>19</v>
      </c>
      <c r="C19" s="6">
        <v>1373</v>
      </c>
      <c r="D19" s="10">
        <f t="shared" si="1"/>
        <v>8.4001737545044627E-3</v>
      </c>
      <c r="E19" s="10">
        <f t="shared" si="3"/>
        <v>0.96403771206920807</v>
      </c>
      <c r="F19" s="11">
        <v>37.426079710000018</v>
      </c>
      <c r="G19" s="10">
        <f t="shared" si="2"/>
        <v>3.7313083676694642E-2</v>
      </c>
      <c r="H19" s="12">
        <f t="shared" si="4"/>
        <v>0.58352290278847641</v>
      </c>
      <c r="I19" s="13">
        <f t="shared" si="0"/>
        <v>27258.615957756749</v>
      </c>
    </row>
    <row r="20" spans="2:9" ht="17.100000000000001" customHeight="1">
      <c r="B20" s="4" t="s">
        <v>20</v>
      </c>
      <c r="C20" s="6">
        <v>1068</v>
      </c>
      <c r="D20" s="10">
        <f t="shared" si="1"/>
        <v>6.5341482664317309E-3</v>
      </c>
      <c r="E20" s="10">
        <f t="shared" si="3"/>
        <v>0.9705718603356398</v>
      </c>
      <c r="F20" s="11">
        <v>31.996074020000002</v>
      </c>
      <c r="G20" s="10">
        <f t="shared" si="2"/>
        <v>3.1899472145755635E-2</v>
      </c>
      <c r="H20" s="12">
        <f t="shared" si="4"/>
        <v>0.61542237493423202</v>
      </c>
      <c r="I20" s="13">
        <f t="shared" si="0"/>
        <v>29958.870805243449</v>
      </c>
    </row>
    <row r="21" spans="2:9" ht="17.100000000000001" customHeight="1">
      <c r="B21" s="4" t="s">
        <v>21</v>
      </c>
      <c r="C21" s="6">
        <v>2463</v>
      </c>
      <c r="D21" s="10">
        <f t="shared" si="1"/>
        <v>1.5068920580731605E-2</v>
      </c>
      <c r="E21" s="10">
        <f t="shared" si="3"/>
        <v>0.98564078091637142</v>
      </c>
      <c r="F21" s="11">
        <v>94.108675249999877</v>
      </c>
      <c r="G21" s="10">
        <f t="shared" si="2"/>
        <v>9.3824544315494543E-2</v>
      </c>
      <c r="H21" s="12">
        <f t="shared" si="4"/>
        <v>0.7092469192497266</v>
      </c>
      <c r="I21" s="13">
        <f t="shared" si="0"/>
        <v>38208.962748680424</v>
      </c>
    </row>
    <row r="22" spans="2:9" ht="17.100000000000001" customHeight="1">
      <c r="B22" s="20" t="s">
        <v>22</v>
      </c>
      <c r="C22" s="21">
        <v>916</v>
      </c>
      <c r="D22" s="22">
        <f t="shared" si="1"/>
        <v>5.6041945805725335E-3</v>
      </c>
      <c r="E22" s="22">
        <f t="shared" si="3"/>
        <v>0.9912449754969439</v>
      </c>
      <c r="F22" s="23">
        <v>49.699864730000066</v>
      </c>
      <c r="G22" s="22">
        <f t="shared" si="2"/>
        <v>4.9549811942910985E-2</v>
      </c>
      <c r="H22" s="24">
        <f t="shared" si="4"/>
        <v>0.75879673119263757</v>
      </c>
      <c r="I22" s="25">
        <f t="shared" si="0"/>
        <v>54257.494246724964</v>
      </c>
    </row>
    <row r="23" spans="2:9" ht="17.100000000000001" customHeight="1">
      <c r="B23" s="4" t="s">
        <v>23</v>
      </c>
      <c r="C23" s="6">
        <v>1132</v>
      </c>
      <c r="D23" s="10">
        <f t="shared" si="1"/>
        <v>6.9257077131092883E-3</v>
      </c>
      <c r="E23" s="10">
        <f t="shared" si="3"/>
        <v>0.9981706832100532</v>
      </c>
      <c r="F23" s="11">
        <v>113.74895859999994</v>
      </c>
      <c r="G23" s="10">
        <f t="shared" si="2"/>
        <v>0.11340553013476898</v>
      </c>
      <c r="H23" s="12">
        <f t="shared" si="4"/>
        <v>0.87220226132740653</v>
      </c>
      <c r="I23" s="13">
        <f t="shared" si="0"/>
        <v>100484.94575971726</v>
      </c>
    </row>
    <row r="24" spans="2:9" ht="17.100000000000001" customHeight="1">
      <c r="B24" s="4" t="s">
        <v>24</v>
      </c>
      <c r="C24" s="6">
        <v>206</v>
      </c>
      <c r="D24" s="10">
        <f t="shared" si="1"/>
        <v>1.2603319689933863E-3</v>
      </c>
      <c r="E24" s="10">
        <f t="shared" si="3"/>
        <v>0.99943101517904653</v>
      </c>
      <c r="F24" s="11">
        <v>53.288358530000025</v>
      </c>
      <c r="G24" s="10">
        <f t="shared" si="2"/>
        <v>5.3127471437846588E-2</v>
      </c>
      <c r="H24" s="12">
        <f t="shared" si="4"/>
        <v>0.9253297327652531</v>
      </c>
      <c r="I24" s="13">
        <f t="shared" si="0"/>
        <v>258681.35208737876</v>
      </c>
    </row>
    <row r="25" spans="2:9" ht="17.100000000000001" customHeight="1">
      <c r="B25" s="4" t="s">
        <v>25</v>
      </c>
      <c r="C25" s="6">
        <v>60</v>
      </c>
      <c r="D25" s="10">
        <f t="shared" si="1"/>
        <v>3.6708698126020962E-4</v>
      </c>
      <c r="E25" s="10">
        <f t="shared" si="3"/>
        <v>0.99979810216030673</v>
      </c>
      <c r="F25" s="11">
        <v>26.09408393</v>
      </c>
      <c r="G25" s="10">
        <f t="shared" si="2"/>
        <v>2.6015301220197785E-2</v>
      </c>
      <c r="H25" s="12">
        <f t="shared" si="4"/>
        <v>0.95134503398545089</v>
      </c>
      <c r="I25" s="13">
        <f t="shared" si="0"/>
        <v>434901.39883333334</v>
      </c>
    </row>
    <row r="26" spans="2:9" ht="17.100000000000001" customHeight="1">
      <c r="B26" s="4" t="s">
        <v>26</v>
      </c>
      <c r="C26" s="6">
        <v>10</v>
      </c>
      <c r="D26" s="10">
        <f t="shared" si="1"/>
        <v>6.118116354336827E-5</v>
      </c>
      <c r="E26" s="10">
        <f t="shared" si="3"/>
        <v>0.9998592833238501</v>
      </c>
      <c r="F26" s="11">
        <v>7.0144864100000008</v>
      </c>
      <c r="G26" s="10">
        <f t="shared" si="2"/>
        <v>6.993308420048981E-3</v>
      </c>
      <c r="H26" s="12">
        <f t="shared" si="4"/>
        <v>0.95833834240549987</v>
      </c>
      <c r="I26" s="13">
        <f t="shared" si="0"/>
        <v>701448.64100000006</v>
      </c>
    </row>
    <row r="27" spans="2:9" ht="17.100000000000001" customHeight="1" thickBot="1">
      <c r="B27" s="5" t="s">
        <v>27</v>
      </c>
      <c r="C27" s="7">
        <v>23</v>
      </c>
      <c r="D27" s="10">
        <f t="shared" si="1"/>
        <v>1.4071667614974702E-4</v>
      </c>
      <c r="E27" s="10">
        <f t="shared" si="3"/>
        <v>0.99999999999999989</v>
      </c>
      <c r="F27" s="14">
        <v>41.787822509999998</v>
      </c>
      <c r="G27" s="10">
        <f t="shared" si="2"/>
        <v>4.1661657594500252E-2</v>
      </c>
      <c r="H27" s="12">
        <f t="shared" si="4"/>
        <v>1.0000000000000002</v>
      </c>
      <c r="I27" s="13">
        <f t="shared" si="0"/>
        <v>1816861.8482608695</v>
      </c>
    </row>
    <row r="28" spans="2:9" ht="17.100000000000001" customHeight="1" thickTop="1" thickBot="1">
      <c r="B28" s="9" t="s">
        <v>2</v>
      </c>
      <c r="C28" s="8">
        <v>163449</v>
      </c>
      <c r="D28" s="15">
        <f>C28/C$28</f>
        <v>1</v>
      </c>
      <c r="E28" s="16"/>
      <c r="F28" s="17">
        <v>1003.0283220300001</v>
      </c>
      <c r="G28" s="15">
        <f>F28/F$28</f>
        <v>1</v>
      </c>
      <c r="H28" s="18"/>
      <c r="I28" s="19">
        <f t="shared" si="0"/>
        <v>6136.6439808747691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2018-03-20T11:12:00Z</dcterms:modified>
</cp:coreProperties>
</file>