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90" yWindow="4845" windowWidth="18930" windowHeight="6675" tabRatio="690"/>
  </bookViews>
  <sheets>
    <sheet name="B.II" sheetId="3" r:id="rId1"/>
  </sheets>
  <definedNames>
    <definedName name="_xlnm.Print_Area" localSheetId="0">B.II!$B$2:$I$28</definedName>
  </definedNames>
  <calcPr calcId="162913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<sst xmlns="http://schemas.openxmlformats.org/spreadsheetml/2006/main" count="34" uniqueCount="32">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</sst>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13575</v>
      </c>
      <c r="D8" s="10">
        <f>C8/C$28</f>
        <v>0.14362799555626091</v>
      </c>
      <c r="E8" s="10">
        <f>D8</f>
        <v>0.14362799555626091</v>
      </c>
      <c r="F8" s="11">
        <v>7102.6471049500296</v>
      </c>
      <c r="G8" s="10">
        <f>F8/F$28</f>
        <v>3.6648657414376347E-2</v>
      </c>
      <c r="H8" s="12">
        <f>G8</f>
        <v>3.6648657414376347E-2</v>
      </c>
      <c r="I8" s="13">
        <f>F8*10^6/C8</f>
        <v>523215.25634991011</v>
      </c>
    </row>
    <row r="9" spans="2:9" ht="17.100000000000001" customHeight="1">
      <c r="B9" s="4" t="s">
        <v>9</v>
      </c>
      <c r="C9" s="5">
        <v>8659</v>
      </c>
      <c r="D9" s="10">
        <f t="shared" ref="D9:D27" si="0">C9/C$28</f>
        <v>9.161508755224039E-2</v>
      </c>
      <c r="E9" s="10">
        <f>E8+D9</f>
        <v>0.23524308310850128</v>
      </c>
      <c r="F9" s="11">
        <v>6501.1782068499797</v>
      </c>
      <c r="G9" s="10">
        <f t="shared" ref="G9:G27" si="1">F9/F$28</f>
        <v>3.3545162722023021E-2</v>
      </c>
      <c r="H9" s="12">
        <f>H8+G9</f>
        <v>7.0193820136399368E-2</v>
      </c>
      <c r="I9" s="14">
        <f t="shared" ref="I9:I28" si="2">F9*10^6/C9</f>
        <v>750800.11627785885</v>
      </c>
    </row>
    <row r="10" spans="2:9" ht="17.100000000000001" customHeight="1">
      <c r="B10" s="4" t="s">
        <v>10</v>
      </c>
      <c r="C10" s="5">
        <v>8433</v>
      </c>
      <c r="D10" s="10">
        <f t="shared" si="0"/>
        <v>8.9223932709093789E-2</v>
      </c>
      <c r="E10" s="10">
        <f t="shared" ref="E10:E27" si="3">E9+D10</f>
        <v>0.32446701581759507</v>
      </c>
      <c r="F10" s="11">
        <v>7165.6993822200129</v>
      </c>
      <c r="G10" s="10">
        <f t="shared" si="1"/>
        <v>3.6973998273174394E-2</v>
      </c>
      <c r="H10" s="12">
        <f t="shared" ref="H10:H27" si="4">H9+G10</f>
        <v>0.10716781840957376</v>
      </c>
      <c r="I10" s="14">
        <f t="shared" si="2"/>
        <v>849721.25960156682</v>
      </c>
    </row>
    <row r="11" spans="2:9" ht="17.100000000000001" customHeight="1">
      <c r="B11" s="4" t="s">
        <v>11</v>
      </c>
      <c r="C11" s="5">
        <v>7582</v>
      </c>
      <c r="D11" s="10">
        <f t="shared" si="0"/>
        <v>8.0220070888218795E-2</v>
      </c>
      <c r="E11" s="10">
        <f t="shared" si="3"/>
        <v>0.40468708670581388</v>
      </c>
      <c r="F11" s="11">
        <v>7194.3275953000084</v>
      </c>
      <c r="G11" s="10">
        <f t="shared" si="1"/>
        <v>3.7121715815388104E-2</v>
      </c>
      <c r="H11" s="12">
        <f t="shared" si="4"/>
        <v>0.14428953422496188</v>
      </c>
      <c r="I11" s="14">
        <f t="shared" si="2"/>
        <v>948869.37421524781</v>
      </c>
    </row>
    <row r="12" spans="2:9" ht="17.100000000000001" customHeight="1">
      <c r="B12" s="21" t="s">
        <v>12</v>
      </c>
      <c r="C12" s="22">
        <v>14497</v>
      </c>
      <c r="D12" s="23">
        <f t="shared" si="0"/>
        <v>0.15338306088980586</v>
      </c>
      <c r="E12" s="23">
        <f t="shared" si="3"/>
        <v>0.55807014759561979</v>
      </c>
      <c r="F12" s="24">
        <v>16201.470151600044</v>
      </c>
      <c r="G12" s="23">
        <f t="shared" si="1"/>
        <v>8.3597301178236064E-2</v>
      </c>
      <c r="H12" s="25">
        <f t="shared" si="4"/>
        <v>0.22788683540319793</v>
      </c>
      <c r="I12" s="26">
        <f t="shared" si="2"/>
        <v>1117573.9912809578</v>
      </c>
    </row>
    <row r="13" spans="2:9" ht="17.100000000000001" customHeight="1">
      <c r="B13" s="4" t="s">
        <v>13</v>
      </c>
      <c r="C13" s="5">
        <v>9775</v>
      </c>
      <c r="D13" s="10">
        <f t="shared" si="0"/>
        <v>0.10342273713167222</v>
      </c>
      <c r="E13" s="10">
        <f t="shared" si="3"/>
        <v>0.66149288472729206</v>
      </c>
      <c r="F13" s="11">
        <v>13364.291790290001</v>
      </c>
      <c r="G13" s="10">
        <f t="shared" si="1"/>
        <v>6.8957860945499758E-2</v>
      </c>
      <c r="H13" s="12">
        <f t="shared" si="4"/>
        <v>0.2968446963486977</v>
      </c>
      <c r="I13" s="14">
        <f t="shared" si="2"/>
        <v>1367190.9759887469</v>
      </c>
    </row>
    <row r="14" spans="2:9" ht="17.100000000000001" customHeight="1">
      <c r="B14" s="4" t="s">
        <v>14</v>
      </c>
      <c r="C14" s="5">
        <v>10856</v>
      </c>
      <c r="D14" s="10">
        <f t="shared" si="0"/>
        <v>0.11486007512035126</v>
      </c>
      <c r="E14" s="10">
        <f t="shared" si="3"/>
        <v>0.7763529598476433</v>
      </c>
      <c r="F14" s="11">
        <v>18677.110137569962</v>
      </c>
      <c r="G14" s="10">
        <f t="shared" si="1"/>
        <v>9.63712543799813E-2</v>
      </c>
      <c r="H14" s="12">
        <f t="shared" si="4"/>
        <v>0.39321595072867899</v>
      </c>
      <c r="I14" s="14">
        <f t="shared" si="2"/>
        <v>1720441.2433281098</v>
      </c>
    </row>
    <row r="15" spans="2:9" ht="17.100000000000001" customHeight="1">
      <c r="B15" s="4" t="s">
        <v>15</v>
      </c>
      <c r="C15" s="5">
        <v>6166</v>
      </c>
      <c r="D15" s="10">
        <f t="shared" si="0"/>
        <v>6.5238321959477333E-2</v>
      </c>
      <c r="E15" s="10">
        <f t="shared" si="3"/>
        <v>0.84159128180712062</v>
      </c>
      <c r="F15" s="11">
        <v>13737.76656267999</v>
      </c>
      <c r="G15" s="10">
        <f t="shared" si="1"/>
        <v>7.0884938101943851E-2</v>
      </c>
      <c r="H15" s="12">
        <f t="shared" si="4"/>
        <v>0.46410088883062284</v>
      </c>
      <c r="I15" s="14">
        <f t="shared" si="2"/>
        <v>2227986.7925202711</v>
      </c>
    </row>
    <row r="16" spans="2:9" ht="17.100000000000001" customHeight="1">
      <c r="B16" s="4" t="s">
        <v>16</v>
      </c>
      <c r="C16" s="5">
        <v>3656</v>
      </c>
      <c r="D16" s="10">
        <f t="shared" si="0"/>
        <v>3.8681690736920064E-2</v>
      </c>
      <c r="E16" s="10">
        <f t="shared" si="3"/>
        <v>0.88027297254404069</v>
      </c>
      <c r="F16" s="11">
        <v>9974.048673950012</v>
      </c>
      <c r="G16" s="10">
        <f t="shared" si="1"/>
        <v>5.1464684572482419E-2</v>
      </c>
      <c r="H16" s="12">
        <f t="shared" si="4"/>
        <v>0.51556557340310527</v>
      </c>
      <c r="I16" s="14">
        <f t="shared" si="2"/>
        <v>2728131.4753692592</v>
      </c>
    </row>
    <row r="17" spans="2:9" ht="17.100000000000001" customHeight="1">
      <c r="B17" s="21" t="s">
        <v>17</v>
      </c>
      <c r="C17" s="22">
        <v>2371</v>
      </c>
      <c r="D17" s="23">
        <f t="shared" si="0"/>
        <v>2.508596519071047E-2</v>
      </c>
      <c r="E17" s="23">
        <f t="shared" si="3"/>
        <v>0.90535893773475118</v>
      </c>
      <c r="F17" s="24">
        <v>7661.1426527300027</v>
      </c>
      <c r="G17" s="23">
        <f t="shared" si="1"/>
        <v>3.953041567937278E-2</v>
      </c>
      <c r="H17" s="25">
        <f t="shared" si="4"/>
        <v>0.55509598908247804</v>
      </c>
      <c r="I17" s="26">
        <f t="shared" si="2"/>
        <v>3231186.2727667661</v>
      </c>
    </row>
    <row r="18" spans="2:9" ht="17.100000000000001" customHeight="1">
      <c r="B18" s="4" t="s">
        <v>18</v>
      </c>
      <c r="C18" s="5">
        <v>1714</v>
      </c>
      <c r="D18" s="10">
        <f t="shared" si="0"/>
        <v>1.8134687615722372E-2</v>
      </c>
      <c r="E18" s="10">
        <f t="shared" si="3"/>
        <v>0.92349362535047352</v>
      </c>
      <c r="F18" s="11">
        <v>6404.0023525799943</v>
      </c>
      <c r="G18" s="10">
        <f t="shared" si="1"/>
        <v>3.3043749018164911E-2</v>
      </c>
      <c r="H18" s="12">
        <f t="shared" si="4"/>
        <v>0.58813973810064291</v>
      </c>
      <c r="I18" s="14">
        <f t="shared" si="2"/>
        <v>3736290.7541306852</v>
      </c>
    </row>
    <row r="19" spans="2:9" ht="17.100000000000001" customHeight="1">
      <c r="B19" s="4" t="s">
        <v>19</v>
      </c>
      <c r="C19" s="5">
        <v>1184</v>
      </c>
      <c r="D19" s="10">
        <f t="shared" si="0"/>
        <v>1.2527112098608687E-2</v>
      </c>
      <c r="E19" s="10">
        <f t="shared" si="3"/>
        <v>0.93602073744908221</v>
      </c>
      <c r="F19" s="11">
        <v>5018.8401413899983</v>
      </c>
      <c r="G19" s="10">
        <f t="shared" si="1"/>
        <v>2.5896507350215068E-2</v>
      </c>
      <c r="H19" s="12">
        <f t="shared" si="4"/>
        <v>0.614036245450858</v>
      </c>
      <c r="I19" s="14">
        <f t="shared" si="2"/>
        <v>4238885.2545523634</v>
      </c>
    </row>
    <row r="20" spans="2:9" ht="17.100000000000001" customHeight="1">
      <c r="B20" s="4" t="s">
        <v>20</v>
      </c>
      <c r="C20" s="5">
        <v>958</v>
      </c>
      <c r="D20" s="10">
        <f t="shared" si="0"/>
        <v>1.0135957255462095E-2</v>
      </c>
      <c r="E20" s="10">
        <f t="shared" si="3"/>
        <v>0.94615669470454433</v>
      </c>
      <c r="F20" s="11">
        <v>4537.1931220299975</v>
      </c>
      <c r="G20" s="10">
        <f t="shared" si="1"/>
        <v>2.3411276654341385E-2</v>
      </c>
      <c r="H20" s="12">
        <f t="shared" si="4"/>
        <v>0.63744752210519939</v>
      </c>
      <c r="I20" s="14">
        <f t="shared" si="2"/>
        <v>4736109.7307202481</v>
      </c>
    </row>
    <row r="21" spans="2:9" ht="17.100000000000001" customHeight="1">
      <c r="B21" s="4" t="s">
        <v>21</v>
      </c>
      <c r="C21" s="5">
        <v>2358</v>
      </c>
      <c r="D21" s="10">
        <f t="shared" si="0"/>
        <v>2.4948420885573717E-2</v>
      </c>
      <c r="E21" s="10">
        <f t="shared" si="3"/>
        <v>0.97110511559011803</v>
      </c>
      <c r="F21" s="11">
        <v>14270.146030959992</v>
      </c>
      <c r="G21" s="10">
        <f t="shared" si="1"/>
        <v>7.3631941079727134E-2</v>
      </c>
      <c r="H21" s="12">
        <f t="shared" si="4"/>
        <v>0.71107946318492654</v>
      </c>
      <c r="I21" s="14">
        <f t="shared" si="2"/>
        <v>6051800.6916709039</v>
      </c>
    </row>
    <row r="22" spans="2:9" ht="17.100000000000001" customHeight="1">
      <c r="B22" s="21" t="s">
        <v>22</v>
      </c>
      <c r="C22" s="22">
        <v>946</v>
      </c>
      <c r="D22" s="23">
        <f t="shared" si="0"/>
        <v>1.0008993281489711E-2</v>
      </c>
      <c r="E22" s="23">
        <f t="shared" si="3"/>
        <v>0.98111410887160777</v>
      </c>
      <c r="F22" s="24">
        <v>8149.8265002800081</v>
      </c>
      <c r="G22" s="23">
        <f t="shared" si="1"/>
        <v>4.2051955416341796E-2</v>
      </c>
      <c r="H22" s="25">
        <f t="shared" si="4"/>
        <v>0.75313141860126831</v>
      </c>
      <c r="I22" s="26">
        <f t="shared" si="2"/>
        <v>8615038.5838055052</v>
      </c>
    </row>
    <row r="23" spans="2:9" ht="17.100000000000001" customHeight="1">
      <c r="B23" s="4" t="s">
        <v>23</v>
      </c>
      <c r="C23" s="5">
        <v>1322</v>
      </c>
      <c r="D23" s="10">
        <f t="shared" si="0"/>
        <v>1.3987197799291117E-2</v>
      </c>
      <c r="E23" s="10">
        <f t="shared" si="3"/>
        <v>0.99510130667089891</v>
      </c>
      <c r="F23" s="11">
        <v>19597.09416216</v>
      </c>
      <c r="G23" s="10">
        <f t="shared" si="1"/>
        <v>0.10111824220659059</v>
      </c>
      <c r="H23" s="12">
        <f t="shared" si="4"/>
        <v>0.85424966080785891</v>
      </c>
      <c r="I23" s="14">
        <f t="shared" si="2"/>
        <v>14823823.118124055</v>
      </c>
    </row>
    <row r="24" spans="2:9" ht="17.100000000000001" customHeight="1">
      <c r="B24" s="4" t="s">
        <v>24</v>
      </c>
      <c r="C24" s="5">
        <v>322</v>
      </c>
      <c r="D24" s="10">
        <f t="shared" si="0"/>
        <v>3.4068666349256734E-3</v>
      </c>
      <c r="E24" s="10">
        <f t="shared" si="3"/>
        <v>0.99850817330582453</v>
      </c>
      <c r="F24" s="11">
        <v>10971.313675109996</v>
      </c>
      <c r="G24" s="10">
        <f t="shared" si="1"/>
        <v>5.6610431339682535E-2</v>
      </c>
      <c r="H24" s="12">
        <f t="shared" si="4"/>
        <v>0.91086009214754149</v>
      </c>
      <c r="I24" s="14">
        <f t="shared" si="2"/>
        <v>34072402.717732906</v>
      </c>
    </row>
    <row r="25" spans="2:9" ht="17.100000000000001" customHeight="1">
      <c r="B25" s="4" t="s">
        <v>25</v>
      </c>
      <c r="C25" s="5">
        <v>85</v>
      </c>
      <c r="D25" s="10">
        <f t="shared" si="0"/>
        <v>8.9932814897106283E-4</v>
      </c>
      <c r="E25" s="10">
        <f t="shared" si="3"/>
        <v>0.99940750145479562</v>
      </c>
      <c r="F25" s="11">
        <v>5140.9495558099989</v>
      </c>
      <c r="G25" s="10">
        <f t="shared" si="1"/>
        <v>2.6526574708204718E-2</v>
      </c>
      <c r="H25" s="12">
        <f t="shared" si="4"/>
        <v>0.93738666685574623</v>
      </c>
      <c r="I25" s="14">
        <f t="shared" si="2"/>
        <v>60481759.480117626</v>
      </c>
    </row>
    <row r="26" spans="2:9" ht="17.100000000000001" customHeight="1">
      <c r="B26" s="4" t="s">
        <v>26</v>
      </c>
      <c r="C26" s="5">
        <v>16</v>
      </c>
      <c r="D26" s="10">
        <f t="shared" si="0"/>
        <v>1.6928529862984712E-4</v>
      </c>
      <c r="E26" s="10">
        <f t="shared" si="3"/>
        <v>0.99957678675342543</v>
      </c>
      <c r="F26" s="11">
        <v>1403.3117303899999</v>
      </c>
      <c r="G26" s="10">
        <f t="shared" si="1"/>
        <v>7.2408906274952266E-3</v>
      </c>
      <c r="H26" s="12">
        <f t="shared" si="4"/>
        <v>0.94462755748324145</v>
      </c>
      <c r="I26" s="14">
        <f t="shared" si="2"/>
        <v>87706983.149374992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4.2321324657461779E-4</v>
      </c>
      <c r="E27" s="10">
        <f t="shared" si="3"/>
        <v>1</v>
      </c>
      <c r="F27" s="15">
        <v>10731.386803309997</v>
      </c>
      <c r="G27" s="10">
        <f t="shared" si="1"/>
        <v>5.5372442516758602E-2</v>
      </c>
      <c r="H27" s="12">
        <f t="shared" si="4"/>
        <v>1</v>
      </c>
      <c r="I27" s="14">
        <f t="shared" si="2"/>
        <v>268284670.08274993</v>
      </c>
    </row>
    <row r="28" spans="2:9" ht="17.100000000000001" customHeight="1" thickTop="1" thickBot="1">
      <c r="B28" s="9" t="s">
        <v>2</v>
      </c>
      <c r="C28" s="8">
        <v>94515</v>
      </c>
      <c r="D28" s="16">
        <f>C28/$C$28</f>
        <v>1</v>
      </c>
      <c r="E28" s="17"/>
      <c r="F28" s="18">
        <v>193803.74633216002</v>
      </c>
      <c r="G28" s="16">
        <f>F28/F$28</f>
        <v>1</v>
      </c>
      <c r="H28" s="19"/>
      <c r="I28" s="20">
        <f t="shared" si="2"/>
        <v>2050507.8170889281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2018-03-20T11:18:57Z</dcterms:modified>
</cp:coreProperties>
</file>