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30" yWindow="5070" windowWidth="18930" windowHeight="6870" tabRatio="690"/>
  </bookViews>
  <sheets>
    <sheet name="B.IV" sheetId="66" r:id="rId1"/>
  </sheets>
  <definedNames>
    <definedName name="_xlnm.Print_Area" localSheetId="0">B.IV!$B$2:$I$28</definedName>
  </definedNames>
  <calcPr calcId="162913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9" i="66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<sst xmlns="http://schemas.openxmlformats.org/spreadsheetml/2006/main" count="34" uniqueCount="32">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</sst>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5478</v>
      </c>
      <c r="D8" s="10">
        <f>C8/C$28</f>
        <v>0.11478982439964797</v>
      </c>
      <c r="E8" s="10">
        <f>D8</f>
        <v>0.11478982439964797</v>
      </c>
      <c r="F8" s="11">
        <v>448.90158190000034</v>
      </c>
      <c r="G8" s="10">
        <f>F8/F$28</f>
        <v>4.3776237346469689E-2</v>
      </c>
      <c r="H8" s="12">
        <f>G8</f>
        <v>4.3776237346469689E-2</v>
      </c>
      <c r="I8" s="13">
        <f>F8*10^6/C8</f>
        <v>81946.254454180424</v>
      </c>
    </row>
    <row r="9" spans="2:9" ht="17.100000000000001" customHeight="1">
      <c r="B9" s="4" t="s">
        <v>9</v>
      </c>
      <c r="C9" s="5">
        <v>3244</v>
      </c>
      <c r="D9" s="10">
        <f t="shared" ref="D9:D27" si="0">C9/C$28</f>
        <v>6.7977033653241689E-2</v>
      </c>
      <c r="E9" s="10">
        <f>E8+D9</f>
        <v>0.18276685805288967</v>
      </c>
      <c r="F9" s="11">
        <v>145.83034579999975</v>
      </c>
      <c r="G9" s="10">
        <f t="shared" ref="G9:G27" si="1">F9/F$28</f>
        <v>1.4221165813313286E-2</v>
      </c>
      <c r="H9" s="12">
        <f>H8+G9</f>
        <v>5.7997403159782975E-2</v>
      </c>
      <c r="I9" s="14">
        <f t="shared" ref="I9:I28" si="2">F9*10^6/C9</f>
        <v>44953.867385943202</v>
      </c>
    </row>
    <row r="10" spans="2:9" ht="17.100000000000001" customHeight="1">
      <c r="B10" s="4" t="s">
        <v>10</v>
      </c>
      <c r="C10" s="5">
        <v>3546</v>
      </c>
      <c r="D10" s="10">
        <f t="shared" si="0"/>
        <v>7.4305351829344959E-2</v>
      </c>
      <c r="E10" s="10">
        <f t="shared" ref="E10:E27" si="3">E9+D10</f>
        <v>0.25707220988223461</v>
      </c>
      <c r="F10" s="11">
        <v>190.48399326999996</v>
      </c>
      <c r="G10" s="10">
        <f t="shared" si="1"/>
        <v>1.8575725362332138E-2</v>
      </c>
      <c r="H10" s="12">
        <f t="shared" ref="H10:H27" si="4">H9+G10</f>
        <v>7.6573128522115119E-2</v>
      </c>
      <c r="I10" s="14">
        <f t="shared" si="2"/>
        <v>53717.990205865754</v>
      </c>
    </row>
    <row r="11" spans="2:9" ht="17.100000000000001" customHeight="1">
      <c r="B11" s="4" t="s">
        <v>11</v>
      </c>
      <c r="C11" s="5">
        <v>3389</v>
      </c>
      <c r="D11" s="10">
        <f t="shared" si="0"/>
        <v>7.1015464565609157E-2</v>
      </c>
      <c r="E11" s="10">
        <f t="shared" si="3"/>
        <v>0.32808767444784376</v>
      </c>
      <c r="F11" s="11">
        <v>267.25513136999933</v>
      </c>
      <c r="G11" s="10">
        <f t="shared" si="1"/>
        <v>2.6062336455569126E-2</v>
      </c>
      <c r="H11" s="12">
        <f t="shared" si="4"/>
        <v>0.10263546497768425</v>
      </c>
      <c r="I11" s="14">
        <f t="shared" si="2"/>
        <v>78859.584352316117</v>
      </c>
    </row>
    <row r="12" spans="2:9" ht="17.100000000000001" customHeight="1">
      <c r="B12" s="21" t="s">
        <v>12</v>
      </c>
      <c r="C12" s="22">
        <v>7056</v>
      </c>
      <c r="D12" s="23">
        <f t="shared" si="0"/>
        <v>0.14785633460458489</v>
      </c>
      <c r="E12" s="23">
        <f t="shared" si="3"/>
        <v>0.47594400905242862</v>
      </c>
      <c r="F12" s="24">
        <v>620.28391940000108</v>
      </c>
      <c r="G12" s="23">
        <f t="shared" si="1"/>
        <v>6.048919668075891E-2</v>
      </c>
      <c r="H12" s="25">
        <f t="shared" si="4"/>
        <v>0.16312466165844317</v>
      </c>
      <c r="I12" s="26">
        <f t="shared" si="2"/>
        <v>87908.718735827817</v>
      </c>
    </row>
    <row r="13" spans="2:9" ht="17.100000000000001" customHeight="1">
      <c r="B13" s="4" t="s">
        <v>13</v>
      </c>
      <c r="C13" s="5">
        <v>5241</v>
      </c>
      <c r="D13" s="10">
        <f t="shared" si="0"/>
        <v>0.10982356146012322</v>
      </c>
      <c r="E13" s="10">
        <f t="shared" si="3"/>
        <v>0.58576757051255179</v>
      </c>
      <c r="F13" s="11">
        <v>626.62372916000163</v>
      </c>
      <c r="G13" s="10">
        <f t="shared" si="1"/>
        <v>6.1107445820382286E-2</v>
      </c>
      <c r="H13" s="12">
        <f t="shared" si="4"/>
        <v>0.22423210747882544</v>
      </c>
      <c r="I13" s="14">
        <f t="shared" si="2"/>
        <v>119561.86398778891</v>
      </c>
    </row>
    <row r="14" spans="2:9" ht="17.100000000000001" customHeight="1">
      <c r="B14" s="4" t="s">
        <v>14</v>
      </c>
      <c r="C14" s="5">
        <v>6305</v>
      </c>
      <c r="D14" s="10">
        <f t="shared" si="0"/>
        <v>0.13211935794811616</v>
      </c>
      <c r="E14" s="10">
        <f t="shared" si="3"/>
        <v>0.71788692846066793</v>
      </c>
      <c r="F14" s="11">
        <v>1025.0447746399973</v>
      </c>
      <c r="G14" s="10">
        <f t="shared" si="1"/>
        <v>9.9960893778706067E-2</v>
      </c>
      <c r="H14" s="12">
        <f t="shared" si="4"/>
        <v>0.32419300125753148</v>
      </c>
      <c r="I14" s="14">
        <f t="shared" si="2"/>
        <v>162576.49082315579</v>
      </c>
    </row>
    <row r="15" spans="2:9" ht="17.100000000000001" customHeight="1">
      <c r="B15" s="4" t="s">
        <v>15</v>
      </c>
      <c r="C15" s="5">
        <v>3772</v>
      </c>
      <c r="D15" s="10">
        <f t="shared" si="0"/>
        <v>7.9041113113448719E-2</v>
      </c>
      <c r="E15" s="10">
        <f t="shared" si="3"/>
        <v>0.79692804157411667</v>
      </c>
      <c r="F15" s="11">
        <v>884.07437418999928</v>
      </c>
      <c r="G15" s="10">
        <f t="shared" si="1"/>
        <v>8.6213662853819942E-2</v>
      </c>
      <c r="H15" s="12">
        <f t="shared" si="4"/>
        <v>0.4104066641113514</v>
      </c>
      <c r="I15" s="14">
        <f t="shared" si="2"/>
        <v>234378.14798250244</v>
      </c>
    </row>
    <row r="16" spans="2:9" ht="17.100000000000001" customHeight="1">
      <c r="B16" s="4" t="s">
        <v>16</v>
      </c>
      <c r="C16" s="5">
        <v>2222</v>
      </c>
      <c r="D16" s="10">
        <f t="shared" si="0"/>
        <v>4.6561334395037929E-2</v>
      </c>
      <c r="E16" s="10">
        <f t="shared" si="3"/>
        <v>0.84348937596915463</v>
      </c>
      <c r="F16" s="11">
        <v>696.34320556999864</v>
      </c>
      <c r="G16" s="10">
        <f t="shared" si="1"/>
        <v>6.7906388996473652E-2</v>
      </c>
      <c r="H16" s="12">
        <f t="shared" si="4"/>
        <v>0.47831305310782507</v>
      </c>
      <c r="I16" s="14">
        <f t="shared" si="2"/>
        <v>313385.78108460782</v>
      </c>
    </row>
    <row r="17" spans="2:9" ht="17.100000000000001" customHeight="1">
      <c r="B17" s="21" t="s">
        <v>17</v>
      </c>
      <c r="C17" s="22">
        <v>1479</v>
      </c>
      <c r="D17" s="23">
        <f t="shared" si="0"/>
        <v>3.0991995306148108E-2</v>
      </c>
      <c r="E17" s="23">
        <f t="shared" si="3"/>
        <v>0.87448137127530279</v>
      </c>
      <c r="F17" s="24">
        <v>500.38595234999957</v>
      </c>
      <c r="G17" s="23">
        <f t="shared" si="1"/>
        <v>4.8796919187049176E-2</v>
      </c>
      <c r="H17" s="25">
        <f t="shared" si="4"/>
        <v>0.52710997229487422</v>
      </c>
      <c r="I17" s="26">
        <f t="shared" si="2"/>
        <v>338327.21592292056</v>
      </c>
    </row>
    <row r="18" spans="2:9" ht="17.100000000000001" customHeight="1">
      <c r="B18" s="4" t="s">
        <v>18</v>
      </c>
      <c r="C18" s="5">
        <v>1098</v>
      </c>
      <c r="D18" s="10">
        <f t="shared" si="0"/>
        <v>2.3008256150203261E-2</v>
      </c>
      <c r="E18" s="10">
        <f t="shared" si="3"/>
        <v>0.89748962742550609</v>
      </c>
      <c r="F18" s="11">
        <v>405.06269532999988</v>
      </c>
      <c r="G18" s="10">
        <f t="shared" si="1"/>
        <v>3.9501132109881751E-2</v>
      </c>
      <c r="H18" s="12">
        <f t="shared" si="4"/>
        <v>0.56661110440475593</v>
      </c>
      <c r="I18" s="14">
        <f t="shared" si="2"/>
        <v>368909.55858834233</v>
      </c>
    </row>
    <row r="19" spans="2:9" ht="17.100000000000001" customHeight="1">
      <c r="B19" s="4" t="s">
        <v>19</v>
      </c>
      <c r="C19" s="5">
        <v>775</v>
      </c>
      <c r="D19" s="10">
        <f t="shared" si="0"/>
        <v>1.6239889359205398E-2</v>
      </c>
      <c r="E19" s="10">
        <f t="shared" si="3"/>
        <v>0.91372951678471148</v>
      </c>
      <c r="F19" s="11">
        <v>310.57229243999996</v>
      </c>
      <c r="G19" s="10">
        <f t="shared" si="1"/>
        <v>3.0286563770940952E-2</v>
      </c>
      <c r="H19" s="12">
        <f t="shared" si="4"/>
        <v>0.59689766817569689</v>
      </c>
      <c r="I19" s="14">
        <f t="shared" si="2"/>
        <v>400738.44185806444</v>
      </c>
    </row>
    <row r="20" spans="2:9" ht="17.100000000000001" customHeight="1">
      <c r="B20" s="4" t="s">
        <v>20</v>
      </c>
      <c r="C20" s="5">
        <v>614</v>
      </c>
      <c r="D20" s="10">
        <f t="shared" si="0"/>
        <v>1.2866183311680147E-2</v>
      </c>
      <c r="E20" s="10">
        <f t="shared" si="3"/>
        <v>0.92659570009639158</v>
      </c>
      <c r="F20" s="11">
        <v>286.49374495000012</v>
      </c>
      <c r="G20" s="10">
        <f t="shared" si="1"/>
        <v>2.7938458412481146E-2</v>
      </c>
      <c r="H20" s="12">
        <f t="shared" si="4"/>
        <v>0.624836126588178</v>
      </c>
      <c r="I20" s="14">
        <f t="shared" si="2"/>
        <v>466602.19047231285</v>
      </c>
    </row>
    <row r="21" spans="2:9" ht="17.100000000000001" customHeight="1">
      <c r="B21" s="4" t="s">
        <v>21</v>
      </c>
      <c r="C21" s="5">
        <v>1541</v>
      </c>
      <c r="D21" s="10">
        <f t="shared" si="0"/>
        <v>3.2291186454884539E-2</v>
      </c>
      <c r="E21" s="10">
        <f t="shared" si="3"/>
        <v>0.95888688655127607</v>
      </c>
      <c r="F21" s="11">
        <v>929.47355181000114</v>
      </c>
      <c r="G21" s="10">
        <f t="shared" si="1"/>
        <v>9.0640925431991162E-2</v>
      </c>
      <c r="H21" s="12">
        <f t="shared" si="4"/>
        <v>0.7154770520201692</v>
      </c>
      <c r="I21" s="14">
        <f t="shared" si="2"/>
        <v>603162.59040233691</v>
      </c>
    </row>
    <row r="22" spans="2:9" ht="17.100000000000001" customHeight="1">
      <c r="B22" s="21" t="s">
        <v>22</v>
      </c>
      <c r="C22" s="22">
        <v>648</v>
      </c>
      <c r="D22" s="23">
        <f t="shared" si="0"/>
        <v>1.3578642973890449E-2</v>
      </c>
      <c r="E22" s="23">
        <f t="shared" si="3"/>
        <v>0.97246552952516652</v>
      </c>
      <c r="F22" s="24">
        <v>468.1717986600006</v>
      </c>
      <c r="G22" s="23">
        <f t="shared" si="1"/>
        <v>4.5655441200092135E-2</v>
      </c>
      <c r="H22" s="25">
        <f t="shared" si="4"/>
        <v>0.76113249322026133</v>
      </c>
      <c r="I22" s="26">
        <f t="shared" si="2"/>
        <v>722487.3436111121</v>
      </c>
    </row>
    <row r="23" spans="2:9" ht="17.100000000000001" customHeight="1">
      <c r="B23" s="4" t="s">
        <v>23</v>
      </c>
      <c r="C23" s="5">
        <v>949</v>
      </c>
      <c r="D23" s="10">
        <f t="shared" si="0"/>
        <v>1.988600645404635E-2</v>
      </c>
      <c r="E23" s="10">
        <f t="shared" si="3"/>
        <v>0.99235153597921288</v>
      </c>
      <c r="F23" s="11">
        <v>1259.2020661099998</v>
      </c>
      <c r="G23" s="10">
        <f t="shared" si="1"/>
        <v>0.12279557643767869</v>
      </c>
      <c r="H23" s="12">
        <f t="shared" si="4"/>
        <v>0.88392806965794002</v>
      </c>
      <c r="I23" s="14">
        <f t="shared" si="2"/>
        <v>1326872.5670284508</v>
      </c>
    </row>
    <row r="24" spans="2:9" ht="17.100000000000001" customHeight="1">
      <c r="B24" s="4" t="s">
        <v>24</v>
      </c>
      <c r="C24" s="5">
        <v>256</v>
      </c>
      <c r="D24" s="10">
        <f t="shared" si="0"/>
        <v>5.3644021625246221E-3</v>
      </c>
      <c r="E24" s="10">
        <f t="shared" si="3"/>
        <v>0.99771593814173754</v>
      </c>
      <c r="F24" s="11">
        <v>708.80537884000034</v>
      </c>
      <c r="G24" s="10">
        <f t="shared" si="1"/>
        <v>6.9121682229817502E-2</v>
      </c>
      <c r="H24" s="12">
        <f t="shared" si="4"/>
        <v>0.95304975188775753</v>
      </c>
      <c r="I24" s="14">
        <f t="shared" si="2"/>
        <v>2768771.0110937515</v>
      </c>
    </row>
    <row r="25" spans="2:9" ht="17.100000000000001" customHeight="1">
      <c r="B25" s="4" t="s">
        <v>25</v>
      </c>
      <c r="C25" s="5">
        <v>62</v>
      </c>
      <c r="D25" s="10">
        <f t="shared" si="0"/>
        <v>1.2991911487364319E-3</v>
      </c>
      <c r="E25" s="10">
        <f t="shared" si="3"/>
        <v>0.99901512929047398</v>
      </c>
      <c r="F25" s="11">
        <v>252.35789553000006</v>
      </c>
      <c r="G25" s="10">
        <f t="shared" si="1"/>
        <v>2.4609579418764078E-2</v>
      </c>
      <c r="H25" s="12">
        <f t="shared" si="4"/>
        <v>0.97765933130652161</v>
      </c>
      <c r="I25" s="14">
        <f t="shared" si="2"/>
        <v>4070288.6375806462</v>
      </c>
    </row>
    <row r="26" spans="2:9" ht="17.100000000000001" customHeight="1">
      <c r="B26" s="4" t="s">
        <v>26</v>
      </c>
      <c r="C26" s="5">
        <v>9</v>
      </c>
      <c r="D26" s="10">
        <f t="shared" si="0"/>
        <v>1.8859226352625622E-4</v>
      </c>
      <c r="E26" s="10">
        <f t="shared" si="3"/>
        <v>0.99920372155400028</v>
      </c>
      <c r="F26" s="11">
        <v>32.558097050000001</v>
      </c>
      <c r="G26" s="10">
        <f t="shared" si="1"/>
        <v>3.175018849293553E-3</v>
      </c>
      <c r="H26" s="12">
        <f t="shared" si="4"/>
        <v>0.9808343501558151</v>
      </c>
      <c r="I26" s="14">
        <f t="shared" si="2"/>
        <v>3617566.3388888892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7.9627844599974851E-4</v>
      </c>
      <c r="E27" s="10">
        <f t="shared" si="3"/>
        <v>1</v>
      </c>
      <c r="F27" s="15">
        <v>196.53334902</v>
      </c>
      <c r="G27" s="10">
        <f t="shared" si="1"/>
        <v>1.9165649844184878E-2</v>
      </c>
      <c r="H27" s="12">
        <f t="shared" si="4"/>
        <v>1</v>
      </c>
      <c r="I27" s="14">
        <f t="shared" si="2"/>
        <v>5171930.2373684216</v>
      </c>
    </row>
    <row r="28" spans="2:9" ht="17.100000000000001" customHeight="1" thickTop="1" thickBot="1">
      <c r="B28" s="9" t="s">
        <v>2</v>
      </c>
      <c r="C28" s="8">
        <v>47722</v>
      </c>
      <c r="D28" s="16">
        <f>C28/$C$28</f>
        <v>1</v>
      </c>
      <c r="E28" s="17"/>
      <c r="F28" s="18">
        <v>10254.457877389998</v>
      </c>
      <c r="G28" s="16">
        <f>F28/F$28</f>
        <v>1</v>
      </c>
      <c r="H28" s="19"/>
      <c r="I28" s="20">
        <f t="shared" si="2"/>
        <v>214879.0469257365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D23:E23 G21:I22 G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2018-03-20T11:18:30Z</dcterms:modified>
</cp:coreProperties>
</file>