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5130" windowWidth="18930" windowHeight="6810" tabRatio="690"/>
  </bookViews>
  <sheets>
    <sheet name="B.V" sheetId="67" r:id="rId1"/>
  </sheets>
  <definedNames>
    <definedName name="_xlnm.Print_Area" localSheetId="0">B.V!$B$2:$I$28</definedName>
  </definedNames>
  <calcPr calcId="162913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<sst xmlns="http://schemas.openxmlformats.org/spreadsheetml/2006/main" count="34" uniqueCount="32">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</sst>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13254</v>
      </c>
      <c r="D8" s="10">
        <f>C8/C$28</f>
        <v>0.14100900057450474</v>
      </c>
      <c r="E8" s="10">
        <f>D8</f>
        <v>0.14100900057450474</v>
      </c>
      <c r="F8" s="11">
        <v>6804.3248556100216</v>
      </c>
      <c r="G8" s="10">
        <f>F8/F$28</f>
        <v>3.6957997120494197E-2</v>
      </c>
      <c r="H8" s="12">
        <f>G8</f>
        <v>3.6957997120494197E-2</v>
      </c>
      <c r="I8" s="13">
        <f>F8*10^6/C8</f>
        <v>513378.96903651889</v>
      </c>
    </row>
    <row r="9" spans="2:9" ht="17.100000000000001" customHeight="1">
      <c r="B9" s="4" t="s">
        <v>9</v>
      </c>
      <c r="C9" s="5">
        <v>8646</v>
      </c>
      <c r="D9" s="10">
        <f t="shared" ref="D9:D27" si="0">C9/C$28</f>
        <v>9.1984594761367749E-2</v>
      </c>
      <c r="E9" s="10">
        <f>E8+D9</f>
        <v>0.23299359533587249</v>
      </c>
      <c r="F9" s="11">
        <v>6365.2225785599703</v>
      </c>
      <c r="G9" s="10">
        <f t="shared" ref="G9:G27" si="1">F9/F$28</f>
        <v>3.4572993312594238E-2</v>
      </c>
      <c r="H9" s="12">
        <f>H8+G9</f>
        <v>7.1530990433088443E-2</v>
      </c>
      <c r="I9" s="14">
        <f t="shared" ref="I9:I28" si="2">F9*10^6/C9</f>
        <v>736204.32321998267</v>
      </c>
    </row>
    <row r="10" spans="2:9" ht="17.100000000000001" customHeight="1">
      <c r="B10" s="4" t="s">
        <v>10</v>
      </c>
      <c r="C10" s="5">
        <v>8423</v>
      </c>
      <c r="D10" s="10">
        <f t="shared" si="0"/>
        <v>8.961210290018512E-2</v>
      </c>
      <c r="E10" s="10">
        <f t="shared" ref="E10:E27" si="3">E9+D10</f>
        <v>0.32260569823605761</v>
      </c>
      <c r="F10" s="11">
        <v>6983.3720127799761</v>
      </c>
      <c r="G10" s="10">
        <f t="shared" si="1"/>
        <v>3.7930499824221538E-2</v>
      </c>
      <c r="H10" s="12">
        <f t="shared" ref="H10:H27" si="4">H9+G10</f>
        <v>0.10946149025730997</v>
      </c>
      <c r="I10" s="14">
        <f t="shared" si="2"/>
        <v>829083.70091178629</v>
      </c>
    </row>
    <row r="11" spans="2:9" ht="17.100000000000001" customHeight="1">
      <c r="B11" s="4" t="s">
        <v>11</v>
      </c>
      <c r="C11" s="5">
        <v>7570</v>
      </c>
      <c r="D11" s="10">
        <f t="shared" si="0"/>
        <v>8.0537055556737666E-2</v>
      </c>
      <c r="E11" s="10">
        <f t="shared" si="3"/>
        <v>0.40314275379279529</v>
      </c>
      <c r="F11" s="11">
        <v>6958.4778561400126</v>
      </c>
      <c r="G11" s="10">
        <f t="shared" si="1"/>
        <v>3.7795286090465369E-2</v>
      </c>
      <c r="H11" s="12">
        <f t="shared" si="4"/>
        <v>0.14725677634777534</v>
      </c>
      <c r="I11" s="14">
        <f t="shared" si="2"/>
        <v>919217.68244914303</v>
      </c>
    </row>
    <row r="12" spans="2:9" ht="17.100000000000001" customHeight="1">
      <c r="B12" s="21" t="s">
        <v>12</v>
      </c>
      <c r="C12" s="22">
        <v>14473</v>
      </c>
      <c r="D12" s="23">
        <f t="shared" si="0"/>
        <v>0.15397791348383941</v>
      </c>
      <c r="E12" s="23">
        <f t="shared" si="3"/>
        <v>0.55712066727663467</v>
      </c>
      <c r="F12" s="24">
        <v>15598.093993330009</v>
      </c>
      <c r="G12" s="23">
        <f t="shared" si="1"/>
        <v>8.4721750522448597E-2</v>
      </c>
      <c r="H12" s="25">
        <f t="shared" si="4"/>
        <v>0.23197852687022394</v>
      </c>
      <c r="I12" s="26">
        <f t="shared" si="2"/>
        <v>1077737.4416727705</v>
      </c>
    </row>
    <row r="13" spans="2:9" ht="17.100000000000001" customHeight="1">
      <c r="B13" s="4" t="s">
        <v>13</v>
      </c>
      <c r="C13" s="5">
        <v>9753</v>
      </c>
      <c r="D13" s="10">
        <f t="shared" si="0"/>
        <v>0.10376194225163309</v>
      </c>
      <c r="E13" s="10">
        <f t="shared" si="3"/>
        <v>0.66088260952826772</v>
      </c>
      <c r="F13" s="11">
        <v>12756.135412049998</v>
      </c>
      <c r="G13" s="10">
        <f t="shared" si="1"/>
        <v>6.928552440268701E-2</v>
      </c>
      <c r="H13" s="12">
        <f t="shared" si="4"/>
        <v>0.30126405127291095</v>
      </c>
      <c r="I13" s="14">
        <f t="shared" si="2"/>
        <v>1307919.1440633649</v>
      </c>
    </row>
    <row r="14" spans="2:9" ht="17.100000000000001" customHeight="1">
      <c r="B14" s="4" t="s">
        <v>14</v>
      </c>
      <c r="C14" s="5">
        <v>10832</v>
      </c>
      <c r="D14" s="10">
        <f t="shared" si="0"/>
        <v>0.1152413983871311</v>
      </c>
      <c r="E14" s="10">
        <f t="shared" si="3"/>
        <v>0.77612400791539882</v>
      </c>
      <c r="F14" s="11">
        <v>17676.780938699972</v>
      </c>
      <c r="G14" s="10">
        <f t="shared" si="1"/>
        <v>9.6012232351524146E-2</v>
      </c>
      <c r="H14" s="12">
        <f t="shared" si="4"/>
        <v>0.39727628362443512</v>
      </c>
      <c r="I14" s="14">
        <f t="shared" si="2"/>
        <v>1631903.7055668365</v>
      </c>
    </row>
    <row r="15" spans="2:9" ht="17.100000000000001" customHeight="1">
      <c r="B15" s="4" t="s">
        <v>15</v>
      </c>
      <c r="C15" s="5">
        <v>6142</v>
      </c>
      <c r="D15" s="10">
        <f t="shared" si="0"/>
        <v>6.5344596463604063E-2</v>
      </c>
      <c r="E15" s="10">
        <f t="shared" si="3"/>
        <v>0.84146860437900284</v>
      </c>
      <c r="F15" s="11">
        <v>12906.440966840015</v>
      </c>
      <c r="G15" s="10">
        <f t="shared" si="1"/>
        <v>7.0101915797719211E-2</v>
      </c>
      <c r="H15" s="12">
        <f t="shared" si="4"/>
        <v>0.46737819942215431</v>
      </c>
      <c r="I15" s="14">
        <f t="shared" si="2"/>
        <v>2101341.7399609275</v>
      </c>
    </row>
    <row r="16" spans="2:9" ht="17.100000000000001" customHeight="1">
      <c r="B16" s="4" t="s">
        <v>16</v>
      </c>
      <c r="C16" s="5">
        <v>3631</v>
      </c>
      <c r="D16" s="10">
        <f t="shared" si="0"/>
        <v>3.8630125327148539E-2</v>
      </c>
      <c r="E16" s="10">
        <f t="shared" si="3"/>
        <v>0.88009872970615133</v>
      </c>
      <c r="F16" s="11">
        <v>9351.599523080009</v>
      </c>
      <c r="G16" s="10">
        <f t="shared" si="1"/>
        <v>5.0793634281151717E-2</v>
      </c>
      <c r="H16" s="12">
        <f t="shared" si="4"/>
        <v>0.518171833703306</v>
      </c>
      <c r="I16" s="14">
        <f t="shared" si="2"/>
        <v>2575488.7147011869</v>
      </c>
    </row>
    <row r="17" spans="2:9" ht="17.100000000000001" customHeight="1">
      <c r="B17" s="21" t="s">
        <v>17</v>
      </c>
      <c r="C17" s="22">
        <v>2357</v>
      </c>
      <c r="D17" s="23">
        <f t="shared" si="0"/>
        <v>2.5076068685235226E-2</v>
      </c>
      <c r="E17" s="23">
        <f t="shared" si="3"/>
        <v>0.90517479839138659</v>
      </c>
      <c r="F17" s="24">
        <v>7189.5547106800095</v>
      </c>
      <c r="G17" s="23">
        <f t="shared" si="1"/>
        <v>3.9050390440408464E-2</v>
      </c>
      <c r="H17" s="25">
        <f t="shared" si="4"/>
        <v>0.55722222414371447</v>
      </c>
      <c r="I17" s="26">
        <f t="shared" si="2"/>
        <v>3050298.9862876581</v>
      </c>
    </row>
    <row r="18" spans="2:9" ht="17.100000000000001" customHeight="1">
      <c r="B18" s="4" t="s">
        <v>18</v>
      </c>
      <c r="C18" s="5">
        <v>1711</v>
      </c>
      <c r="D18" s="10">
        <f t="shared" si="0"/>
        <v>1.8203289571674788E-2</v>
      </c>
      <c r="E18" s="10">
        <f t="shared" si="3"/>
        <v>0.92337808796306142</v>
      </c>
      <c r="F18" s="11">
        <v>6003.0061173999811</v>
      </c>
      <c r="G18" s="10">
        <f t="shared" si="1"/>
        <v>3.2605598278903372E-2</v>
      </c>
      <c r="H18" s="12">
        <f t="shared" si="4"/>
        <v>0.58982782242261789</v>
      </c>
      <c r="I18" s="14">
        <f t="shared" si="2"/>
        <v>3508478.1516072364</v>
      </c>
    </row>
    <row r="19" spans="2:9" ht="17.100000000000001" customHeight="1">
      <c r="B19" s="4" t="s">
        <v>19</v>
      </c>
      <c r="C19" s="5">
        <v>1181</v>
      </c>
      <c r="D19" s="10">
        <f t="shared" si="0"/>
        <v>1.2564631785007553E-2</v>
      </c>
      <c r="E19" s="10">
        <f t="shared" si="3"/>
        <v>0.93594271974806897</v>
      </c>
      <c r="F19" s="11">
        <v>4719.1859659599959</v>
      </c>
      <c r="G19" s="10">
        <f t="shared" si="1"/>
        <v>2.5632471265275857E-2</v>
      </c>
      <c r="H19" s="12">
        <f t="shared" si="4"/>
        <v>0.61546029368789379</v>
      </c>
      <c r="I19" s="14">
        <f t="shared" si="2"/>
        <v>3995923.7645723931</v>
      </c>
    </row>
    <row r="20" spans="2:9" ht="17.100000000000001" customHeight="1">
      <c r="B20" s="4" t="s">
        <v>20</v>
      </c>
      <c r="C20" s="5">
        <v>957</v>
      </c>
      <c r="D20" s="10">
        <f t="shared" si="0"/>
        <v>1.0181500946868949E-2</v>
      </c>
      <c r="E20" s="10">
        <f t="shared" si="3"/>
        <v>0.94612422069493796</v>
      </c>
      <c r="F20" s="11">
        <v>4251.1524060299998</v>
      </c>
      <c r="G20" s="10">
        <f t="shared" si="1"/>
        <v>2.3090325890496175E-2</v>
      </c>
      <c r="H20" s="12">
        <f t="shared" si="4"/>
        <v>0.63855061957838999</v>
      </c>
      <c r="I20" s="14">
        <f t="shared" si="2"/>
        <v>4442165.5235423194</v>
      </c>
    </row>
    <row r="21" spans="2:9" ht="17.100000000000001" customHeight="1">
      <c r="B21" s="4" t="s">
        <v>21</v>
      </c>
      <c r="C21" s="5">
        <v>2347</v>
      </c>
      <c r="D21" s="10">
        <f t="shared" si="0"/>
        <v>2.4969678915675468E-2</v>
      </c>
      <c r="E21" s="10">
        <f t="shared" si="3"/>
        <v>0.97109389961061343</v>
      </c>
      <c r="F21" s="11">
        <v>13398.420864810008</v>
      </c>
      <c r="G21" s="10">
        <f t="shared" si="1"/>
        <v>7.2774126786811666E-2</v>
      </c>
      <c r="H21" s="12">
        <f t="shared" si="4"/>
        <v>0.71132474636520171</v>
      </c>
      <c r="I21" s="14">
        <f t="shared" si="2"/>
        <v>5708743.4447422279</v>
      </c>
    </row>
    <row r="22" spans="2:9" ht="17.100000000000001" customHeight="1">
      <c r="B22" s="21" t="s">
        <v>22</v>
      </c>
      <c r="C22" s="22">
        <v>942</v>
      </c>
      <c r="D22" s="23">
        <f t="shared" si="0"/>
        <v>1.002191629252931E-2</v>
      </c>
      <c r="E22" s="23">
        <f t="shared" si="3"/>
        <v>0.98111581590314279</v>
      </c>
      <c r="F22" s="24">
        <v>7695.1321806300029</v>
      </c>
      <c r="G22" s="23">
        <f t="shared" si="1"/>
        <v>4.1796457254545526E-2</v>
      </c>
      <c r="H22" s="25">
        <f t="shared" si="4"/>
        <v>0.75312120361974721</v>
      </c>
      <c r="I22" s="26">
        <f t="shared" si="2"/>
        <v>8168930.1280573281</v>
      </c>
    </row>
    <row r="23" spans="2:9" ht="17.100000000000001" customHeight="1">
      <c r="B23" s="4" t="s">
        <v>23</v>
      </c>
      <c r="C23" s="5">
        <v>1314</v>
      </c>
      <c r="D23" s="10">
        <f t="shared" si="0"/>
        <v>1.397961572015235E-2</v>
      </c>
      <c r="E23" s="10">
        <f t="shared" si="3"/>
        <v>0.99509543162329517</v>
      </c>
      <c r="F23" s="11">
        <v>18386.033034940014</v>
      </c>
      <c r="G23" s="10">
        <f t="shared" si="1"/>
        <v>9.9864567077861052E-2</v>
      </c>
      <c r="H23" s="12">
        <f t="shared" si="4"/>
        <v>0.85298577069760828</v>
      </c>
      <c r="I23" s="14">
        <f t="shared" si="2"/>
        <v>13992414.790669721</v>
      </c>
    </row>
    <row r="24" spans="2:9" ht="17.100000000000001" customHeight="1">
      <c r="B24" s="4" t="s">
        <v>24</v>
      </c>
      <c r="C24" s="5">
        <v>321</v>
      </c>
      <c r="D24" s="10">
        <f t="shared" si="0"/>
        <v>3.4151116028682681E-3</v>
      </c>
      <c r="E24" s="10">
        <f t="shared" si="3"/>
        <v>0.99851054322616339</v>
      </c>
      <c r="F24" s="11">
        <v>10264.483094939998</v>
      </c>
      <c r="G24" s="10">
        <f t="shared" si="1"/>
        <v>5.5752002544879074E-2</v>
      </c>
      <c r="H24" s="12">
        <f t="shared" si="4"/>
        <v>0.90873777324248739</v>
      </c>
      <c r="I24" s="14">
        <f t="shared" si="2"/>
        <v>31976582.850280371</v>
      </c>
    </row>
    <row r="25" spans="2:9" ht="17.100000000000001" customHeight="1">
      <c r="B25" s="4" t="s">
        <v>25</v>
      </c>
      <c r="C25" s="5">
        <v>84</v>
      </c>
      <c r="D25" s="10">
        <f t="shared" si="0"/>
        <v>8.9367406430197673E-4</v>
      </c>
      <c r="E25" s="10">
        <f t="shared" si="3"/>
        <v>0.99940421729046536</v>
      </c>
      <c r="F25" s="11">
        <v>4896.6518627100004</v>
      </c>
      <c r="G25" s="10">
        <f t="shared" si="1"/>
        <v>2.6596385281765677E-2</v>
      </c>
      <c r="H25" s="12">
        <f t="shared" si="4"/>
        <v>0.93533415852425306</v>
      </c>
      <c r="I25" s="14">
        <f t="shared" si="2"/>
        <v>58293474.55607143</v>
      </c>
    </row>
    <row r="26" spans="2:9" ht="17.100000000000001" customHeight="1">
      <c r="B26" s="4" t="s">
        <v>26</v>
      </c>
      <c r="C26" s="5">
        <v>16</v>
      </c>
      <c r="D26" s="10">
        <f t="shared" si="0"/>
        <v>1.7022363129561461E-4</v>
      </c>
      <c r="E26" s="10">
        <f t="shared" si="3"/>
        <v>0.99957444092176095</v>
      </c>
      <c r="F26" s="11">
        <v>1370.7536333399996</v>
      </c>
      <c r="G26" s="10">
        <f t="shared" si="1"/>
        <v>7.4453101386125495E-3</v>
      </c>
      <c r="H26" s="12">
        <f t="shared" si="4"/>
        <v>0.94277946866286566</v>
      </c>
      <c r="I26" s="14">
        <f t="shared" si="2"/>
        <v>85672102.08374998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4.2555907823903656E-4</v>
      </c>
      <c r="E27" s="10">
        <f t="shared" si="3"/>
        <v>1</v>
      </c>
      <c r="F27" s="15">
        <v>10534.853454289998</v>
      </c>
      <c r="G27" s="10">
        <f t="shared" si="1"/>
        <v>5.7220531337134749E-2</v>
      </c>
      <c r="H27" s="12">
        <f t="shared" si="4"/>
        <v>1.0000000000000004</v>
      </c>
      <c r="I27" s="14">
        <f t="shared" si="2"/>
        <v>263371336.35724992</v>
      </c>
    </row>
    <row r="28" spans="2:9" ht="17.100000000000001" customHeight="1" thickTop="1" thickBot="1">
      <c r="B28" s="9" t="s">
        <v>2</v>
      </c>
      <c r="C28" s="8">
        <v>93994</v>
      </c>
      <c r="D28" s="16">
        <f>C28/$C$28</f>
        <v>1</v>
      </c>
      <c r="E28" s="17"/>
      <c r="F28" s="18">
        <v>184109.67546281996</v>
      </c>
      <c r="G28" s="16">
        <f>F28/F$28</f>
        <v>1</v>
      </c>
      <c r="H28" s="19"/>
      <c r="I28" s="20">
        <f t="shared" si="2"/>
        <v>1958738.5946211454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2018-03-20T11:17:44Z</dcterms:modified>
</cp:coreProperties>
</file>