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210" yWindow="6000" windowWidth="18930" windowHeight="5940" tabRatio="690"/>
  </bookViews>
  <sheets>
    <sheet name="B.VI" sheetId="73" r:id="rId1"/>
  </sheets>
  <definedNames>
    <definedName name="_xlnm.Print_Area" localSheetId="0">B.VI!$B$2:$I$28</definedName>
  </definedNames>
  <calcPr calcId="162913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D8" i="73"/>
  <c r="E8" i="73" s="1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9" i="73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<sst xmlns="http://schemas.openxmlformats.org/spreadsheetml/2006/main" count="34" uniqueCount="32">
  <si>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</si>
  <si>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</si>
  <si>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</si>
  <si>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</si>
  <si>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</si>
  <si>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</si>
  <si>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</si>
  <si>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</si>
  <si>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</si>
  <si>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</si>
  <si>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</si>
  <si>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</si>
  <si>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</si>
  <si>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</si>
  <si>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</si>
  <si>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</si>
  <si>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</si>
  <si>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</si>
  <si>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</si>
  <si>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</si>
  <si>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</si>
  <si>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</si>
  <si>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</si>
  <si>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</si>
  <si>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</si>
  <si>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</si>
  <si>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</si>
  <si>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</si>
  <si>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</si>
  <si>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</si>
  <si>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Cuantía media            (euros)</t>
  </si>
  <si>
    <t>IP 2015.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</si>
</sst>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13614</v>
      </c>
      <c r="D8" s="10">
        <f>C8/C$28</f>
        <v>0.14398121708230219</v>
      </c>
      <c r="E8" s="10">
        <f>D8</f>
        <v>0.14398121708230219</v>
      </c>
      <c r="F8" s="11">
        <v>7477.2</v>
      </c>
      <c r="G8" s="10">
        <f>F8/F$28</f>
        <v>0.12914413426347324</v>
      </c>
      <c r="H8" s="12">
        <f>G8</f>
        <v>0.12914413426347324</v>
      </c>
      <c r="I8" s="13">
        <f>F8*10^6/C8</f>
        <v>549228.73512560595</v>
      </c>
    </row>
    <row r="9" spans="2:9" ht="17.100000000000001" customHeight="1">
      <c r="B9" s="4" t="s">
        <v>9</v>
      </c>
      <c r="C9" s="5">
        <v>8659</v>
      </c>
      <c r="D9" s="10">
        <f t="shared" ref="D9:D27" si="0">C9/C$28</f>
        <v>9.1577299744061591E-2</v>
      </c>
      <c r="E9" s="10">
        <f>E8+D9</f>
        <v>0.23555851682636378</v>
      </c>
      <c r="F9" s="11">
        <v>5180.8</v>
      </c>
      <c r="G9" s="10">
        <f t="shared" ref="G9:G27" si="1">F9/F$28</f>
        <v>8.9481347401728209E-2</v>
      </c>
      <c r="H9" s="12">
        <f>H8+G9</f>
        <v>0.21862548166520146</v>
      </c>
      <c r="I9" s="14">
        <f t="shared" ref="I9:I28" si="2">F9*10^6/C9</f>
        <v>598313.89305924473</v>
      </c>
    </row>
    <row r="10" spans="2:9" ht="17.100000000000001" customHeight="1">
      <c r="B10" s="4" t="s">
        <v>10</v>
      </c>
      <c r="C10" s="5">
        <v>8433</v>
      </c>
      <c r="D10" s="10">
        <f t="shared" si="0"/>
        <v>8.9187131163144875E-2</v>
      </c>
      <c r="E10" s="10">
        <f t="shared" ref="E10:E27" si="3">E9+D10</f>
        <v>0.32474564798950867</v>
      </c>
      <c r="F10" s="11">
        <v>5169.8999999999996</v>
      </c>
      <c r="G10" s="10">
        <f t="shared" si="1"/>
        <v>8.9293085610754067E-2</v>
      </c>
      <c r="H10" s="12">
        <f t="shared" ref="H10:H27" si="4">H9+G10</f>
        <v>0.30791856727595551</v>
      </c>
      <c r="I10" s="14">
        <f t="shared" si="2"/>
        <v>613055.85200996092</v>
      </c>
    </row>
    <row r="11" spans="2:9" ht="17.100000000000001" customHeight="1">
      <c r="B11" s="4" t="s">
        <v>11</v>
      </c>
      <c r="C11" s="5">
        <v>7582</v>
      </c>
      <c r="D11" s="10">
        <f t="shared" si="0"/>
        <v>8.0186983099604453E-2</v>
      </c>
      <c r="E11" s="10">
        <f t="shared" si="3"/>
        <v>0.40493263108911315</v>
      </c>
      <c r="F11" s="11">
        <v>4683.6000000000004</v>
      </c>
      <c r="G11" s="10">
        <f t="shared" si="1"/>
        <v>8.0893846257476504E-2</v>
      </c>
      <c r="H11" s="12">
        <f t="shared" si="4"/>
        <v>0.38881241353343199</v>
      </c>
      <c r="I11" s="14">
        <f t="shared" si="2"/>
        <v>617726.19361646008</v>
      </c>
    </row>
    <row r="12" spans="2:9" ht="17.100000000000001" customHeight="1">
      <c r="B12" s="21" t="s">
        <v>12</v>
      </c>
      <c r="C12" s="22">
        <v>14497</v>
      </c>
      <c r="D12" s="23">
        <f t="shared" si="0"/>
        <v>0.15331979609535293</v>
      </c>
      <c r="E12" s="23">
        <f t="shared" si="3"/>
        <v>0.5582524271844661</v>
      </c>
      <c r="F12" s="24">
        <v>9009.2999999999993</v>
      </c>
      <c r="G12" s="23">
        <f t="shared" si="1"/>
        <v>0.15560614251590293</v>
      </c>
      <c r="H12" s="25">
        <f t="shared" si="4"/>
        <v>0.54441855604933487</v>
      </c>
      <c r="I12" s="26">
        <f t="shared" si="2"/>
        <v>621459.61233358621</v>
      </c>
    </row>
    <row r="13" spans="2:9" ht="17.100000000000001" customHeight="1">
      <c r="B13" s="4" t="s">
        <v>13</v>
      </c>
      <c r="C13" s="5">
        <v>9775</v>
      </c>
      <c r="D13" s="10">
        <f t="shared" si="0"/>
        <v>0.10338007910823445</v>
      </c>
      <c r="E13" s="10">
        <f t="shared" si="3"/>
        <v>0.66163250629270054</v>
      </c>
      <c r="F13" s="11">
        <v>6111.8</v>
      </c>
      <c r="G13" s="10">
        <f t="shared" si="1"/>
        <v>0.10556132239227195</v>
      </c>
      <c r="H13" s="12">
        <f t="shared" si="4"/>
        <v>0.64997987844160687</v>
      </c>
      <c r="I13" s="14">
        <f t="shared" si="2"/>
        <v>625248.08184143226</v>
      </c>
    </row>
    <row r="14" spans="2:9" ht="17.100000000000001" customHeight="1">
      <c r="B14" s="4" t="s">
        <v>14</v>
      </c>
      <c r="C14" s="5">
        <v>10856</v>
      </c>
      <c r="D14" s="10">
        <f t="shared" si="0"/>
        <v>0.11481269962138038</v>
      </c>
      <c r="E14" s="10">
        <f t="shared" si="3"/>
        <v>0.77644520591408095</v>
      </c>
      <c r="F14" s="11">
        <v>6796.5</v>
      </c>
      <c r="G14" s="10">
        <f t="shared" si="1"/>
        <v>0.11738727177575775</v>
      </c>
      <c r="H14" s="12">
        <f t="shared" si="4"/>
        <v>0.76736715021736468</v>
      </c>
      <c r="I14" s="14">
        <f t="shared" si="2"/>
        <v>626059.32203389832</v>
      </c>
    </row>
    <row r="15" spans="2:9" ht="17.100000000000001" customHeight="1">
      <c r="B15" s="4" t="s">
        <v>15</v>
      </c>
      <c r="C15" s="5">
        <v>6166</v>
      </c>
      <c r="D15" s="10">
        <f t="shared" si="0"/>
        <v>6.5211413583772235E-2</v>
      </c>
      <c r="E15" s="10">
        <f t="shared" si="3"/>
        <v>0.8416566194978532</v>
      </c>
      <c r="F15" s="11">
        <v>3914.1</v>
      </c>
      <c r="G15" s="10">
        <f t="shared" si="1"/>
        <v>6.7603254683659741E-2</v>
      </c>
      <c r="H15" s="12">
        <f t="shared" si="4"/>
        <v>0.83497040490102448</v>
      </c>
      <c r="I15" s="14">
        <f t="shared" si="2"/>
        <v>634787.5445994162</v>
      </c>
    </row>
    <row r="16" spans="2:9" ht="17.100000000000001" customHeight="1">
      <c r="B16" s="4" t="s">
        <v>16</v>
      </c>
      <c r="C16" s="5">
        <v>3656</v>
      </c>
      <c r="D16" s="10">
        <f t="shared" si="0"/>
        <v>3.866573598155551E-2</v>
      </c>
      <c r="E16" s="10">
        <f t="shared" si="3"/>
        <v>0.88032235547940874</v>
      </c>
      <c r="F16" s="11">
        <v>2321</v>
      </c>
      <c r="G16" s="10">
        <f t="shared" si="1"/>
        <v>4.0087671270732546E-2</v>
      </c>
      <c r="H16" s="12">
        <f t="shared" si="4"/>
        <v>0.87505807617175702</v>
      </c>
      <c r="I16" s="14">
        <f t="shared" si="2"/>
        <v>634846.82713347918</v>
      </c>
    </row>
    <row r="17" spans="2:9" ht="17.100000000000001" customHeight="1">
      <c r="B17" s="21" t="s">
        <v>17</v>
      </c>
      <c r="C17" s="22">
        <v>2371</v>
      </c>
      <c r="D17" s="23">
        <f t="shared" si="0"/>
        <v>2.5075618165281213E-2</v>
      </c>
      <c r="E17" s="23">
        <f t="shared" si="3"/>
        <v>0.90539797364468999</v>
      </c>
      <c r="F17" s="24">
        <v>1512.7</v>
      </c>
      <c r="G17" s="23">
        <f t="shared" si="1"/>
        <v>2.6126936807943611E-2</v>
      </c>
      <c r="H17" s="25">
        <f t="shared" si="4"/>
        <v>0.90118501297970066</v>
      </c>
      <c r="I17" s="26">
        <f t="shared" si="2"/>
        <v>638000.84352593846</v>
      </c>
    </row>
    <row r="18" spans="2:9" ht="17.100000000000001" customHeight="1">
      <c r="B18" s="4" t="s">
        <v>18</v>
      </c>
      <c r="C18" s="5">
        <v>1714</v>
      </c>
      <c r="D18" s="10">
        <f t="shared" si="0"/>
        <v>1.8127207733147195E-2</v>
      </c>
      <c r="E18" s="10">
        <f t="shared" si="3"/>
        <v>0.92352518137783723</v>
      </c>
      <c r="F18" s="11">
        <v>1097.9000000000001</v>
      </c>
      <c r="G18" s="10">
        <f t="shared" si="1"/>
        <v>1.8962625716560648E-2</v>
      </c>
      <c r="H18" s="12">
        <f t="shared" si="4"/>
        <v>0.92014763869626126</v>
      </c>
      <c r="I18" s="14">
        <f t="shared" si="2"/>
        <v>640548.42473745625</v>
      </c>
    </row>
    <row r="19" spans="2:9" ht="17.100000000000001" customHeight="1">
      <c r="B19" s="4" t="s">
        <v>19</v>
      </c>
      <c r="C19" s="5">
        <v>1184</v>
      </c>
      <c r="D19" s="10">
        <f t="shared" si="0"/>
        <v>1.252194513188231E-2</v>
      </c>
      <c r="E19" s="10">
        <f t="shared" si="3"/>
        <v>0.93604712650971955</v>
      </c>
      <c r="F19" s="11">
        <v>755</v>
      </c>
      <c r="G19" s="10">
        <f t="shared" si="1"/>
        <v>1.304015157664932E-2</v>
      </c>
      <c r="H19" s="12">
        <f t="shared" si="4"/>
        <v>0.93318779027291054</v>
      </c>
      <c r="I19" s="14">
        <f t="shared" si="2"/>
        <v>637668.91891891893</v>
      </c>
    </row>
    <row r="20" spans="2:9" ht="17.100000000000001" customHeight="1">
      <c r="B20" s="4" t="s">
        <v>20</v>
      </c>
      <c r="C20" s="5">
        <v>958</v>
      </c>
      <c r="D20" s="10">
        <f t="shared" si="0"/>
        <v>1.0131776550965586E-2</v>
      </c>
      <c r="E20" s="10">
        <f t="shared" si="3"/>
        <v>0.94617890306068508</v>
      </c>
      <c r="F20" s="11">
        <v>614.20000000000005</v>
      </c>
      <c r="G20" s="10">
        <f t="shared" si="1"/>
        <v>1.0608292845533792E-2</v>
      </c>
      <c r="H20" s="12">
        <f t="shared" si="4"/>
        <v>0.94379608311844432</v>
      </c>
      <c r="I20" s="14">
        <f t="shared" si="2"/>
        <v>641127.34864300629</v>
      </c>
    </row>
    <row r="21" spans="2:9" ht="17.100000000000001" customHeight="1">
      <c r="B21" s="4" t="s">
        <v>21</v>
      </c>
      <c r="C21" s="5">
        <v>2358</v>
      </c>
      <c r="D21" s="10">
        <f t="shared" si="0"/>
        <v>2.4938130592042643E-2</v>
      </c>
      <c r="E21" s="10">
        <f t="shared" si="3"/>
        <v>0.97111703365272772</v>
      </c>
      <c r="F21" s="11">
        <v>1505.2</v>
      </c>
      <c r="G21" s="10">
        <f t="shared" si="1"/>
        <v>2.599739887837425E-2</v>
      </c>
      <c r="H21" s="12">
        <f t="shared" si="4"/>
        <v>0.96979348199681858</v>
      </c>
      <c r="I21" s="14">
        <f t="shared" si="2"/>
        <v>638337.57421543682</v>
      </c>
    </row>
    <row r="22" spans="2:9" ht="17.100000000000001" customHeight="1">
      <c r="B22" s="21" t="s">
        <v>22</v>
      </c>
      <c r="C22" s="22">
        <v>946</v>
      </c>
      <c r="D22" s="23">
        <f t="shared" si="0"/>
        <v>1.0004864944899211E-2</v>
      </c>
      <c r="E22" s="23">
        <f t="shared" si="3"/>
        <v>0.98112189859762688</v>
      </c>
      <c r="F22" s="24">
        <v>607.4</v>
      </c>
      <c r="G22" s="23">
        <f t="shared" si="1"/>
        <v>1.0490845122724234E-2</v>
      </c>
      <c r="H22" s="25">
        <f t="shared" si="4"/>
        <v>0.98028432711954283</v>
      </c>
      <c r="I22" s="26">
        <f t="shared" si="2"/>
        <v>642071.88160676532</v>
      </c>
    </row>
    <row r="23" spans="2:9" ht="17.100000000000001" customHeight="1">
      <c r="B23" s="4" t="s">
        <v>23</v>
      </c>
      <c r="C23" s="5">
        <v>1322</v>
      </c>
      <c r="D23" s="10">
        <f t="shared" si="0"/>
        <v>1.3981428601645621E-2</v>
      </c>
      <c r="E23" s="10">
        <f t="shared" si="3"/>
        <v>0.99510332719927252</v>
      </c>
      <c r="F23" s="11">
        <v>841.6</v>
      </c>
      <c r="G23" s="10">
        <f t="shared" si="1"/>
        <v>1.4535882870076912E-2</v>
      </c>
      <c r="H23" s="12">
        <f t="shared" si="4"/>
        <v>0.99482020998961973</v>
      </c>
      <c r="I23" s="14">
        <f t="shared" si="2"/>
        <v>636611.19515885017</v>
      </c>
    </row>
    <row r="24" spans="2:9" ht="17.100000000000001" customHeight="1">
      <c r="B24" s="4" t="s">
        <v>24</v>
      </c>
      <c r="C24" s="5">
        <v>322</v>
      </c>
      <c r="D24" s="10">
        <f t="shared" si="0"/>
        <v>3.4054614294477229E-3</v>
      </c>
      <c r="E24" s="10">
        <f t="shared" si="3"/>
        <v>0.99850878862872028</v>
      </c>
      <c r="F24" s="11">
        <v>208.4</v>
      </c>
      <c r="G24" s="10">
        <f t="shared" si="1"/>
        <v>3.5994272696340643E-3</v>
      </c>
      <c r="H24" s="12">
        <f t="shared" si="4"/>
        <v>0.99841963725925376</v>
      </c>
      <c r="I24" s="14">
        <f t="shared" si="2"/>
        <v>647204.96894409938</v>
      </c>
    </row>
    <row r="25" spans="2:9" ht="17.100000000000001" customHeight="1">
      <c r="B25" s="4" t="s">
        <v>25</v>
      </c>
      <c r="C25" s="5">
        <v>85</v>
      </c>
      <c r="D25" s="10">
        <f t="shared" si="0"/>
        <v>8.9895720963682128E-4</v>
      </c>
      <c r="E25" s="10">
        <f t="shared" si="3"/>
        <v>0.99940774583835712</v>
      </c>
      <c r="F25" s="11">
        <v>55.3</v>
      </c>
      <c r="G25" s="10">
        <f t="shared" si="1"/>
        <v>9.5512633402477804E-4</v>
      </c>
      <c r="H25" s="12">
        <f t="shared" si="4"/>
        <v>0.99937476359327848</v>
      </c>
      <c r="I25" s="14">
        <f t="shared" si="2"/>
        <v>650588.23529411759</v>
      </c>
    </row>
    <row r="26" spans="2:9" ht="17.100000000000001" customHeight="1">
      <c r="B26" s="4" t="s">
        <v>26</v>
      </c>
      <c r="C26" s="5">
        <v>16</v>
      </c>
      <c r="D26" s="10">
        <f t="shared" si="0"/>
        <v>1.6921547475516637E-4</v>
      </c>
      <c r="E26" s="10">
        <f t="shared" si="3"/>
        <v>0.99957696131311224</v>
      </c>
      <c r="F26" s="11">
        <v>10.4</v>
      </c>
      <c r="G26" s="10">
        <f t="shared" si="1"/>
        <v>1.7962592900285158E-4</v>
      </c>
      <c r="H26" s="12">
        <f t="shared" si="4"/>
        <v>0.99955438952228137</v>
      </c>
      <c r="I26" s="14">
        <f t="shared" si="2"/>
        <v>650000</v>
      </c>
    </row>
    <row r="27" spans="2:9" ht="17.100000000000001" customHeight="1" thickBot="1">
      <c r="B27" s="6" t="s">
        <v>27</v>
      </c>
      <c r="C27" s="7">
        <v>40</v>
      </c>
      <c r="D27" s="10">
        <f t="shared" si="0"/>
        <v>4.2303868688791589E-4</v>
      </c>
      <c r="E27" s="10">
        <f t="shared" si="3"/>
        <v>1.0000000000000002</v>
      </c>
      <c r="F27" s="15">
        <v>25.8</v>
      </c>
      <c r="G27" s="10">
        <f t="shared" si="1"/>
        <v>4.4561047771861254E-4</v>
      </c>
      <c r="H27" s="12">
        <f t="shared" si="4"/>
        <v>1</v>
      </c>
      <c r="I27" s="14">
        <f t="shared" si="2"/>
        <v>645000</v>
      </c>
    </row>
    <row r="28" spans="2:9" ht="17.100000000000001" customHeight="1" thickTop="1" thickBot="1">
      <c r="B28" s="9" t="s">
        <v>2</v>
      </c>
      <c r="C28" s="8">
        <v>94554</v>
      </c>
      <c r="D28" s="16">
        <f>C28/$C$28</f>
        <v>1</v>
      </c>
      <c r="E28" s="17"/>
      <c r="F28" s="18">
        <v>57898.1</v>
      </c>
      <c r="G28" s="16">
        <f>F28/F$28</f>
        <v>1</v>
      </c>
      <c r="H28" s="19"/>
      <c r="I28" s="20">
        <f t="shared" si="2"/>
        <v>612328.40493263106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2018-03-20T11:17:31Z</dcterms:modified>
</cp:coreProperties>
</file>