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75" yWindow="270" windowWidth="18930" windowHeight="6210" tabRatio="690"/>
  </bookViews>
  <sheets>
    <sheet name="B.VII" sheetId="68" r:id="rId1"/>
  </sheets>
  <definedNames>
    <definedName name="_xlnm.Print_Area" localSheetId="0">B.VII!$B$2:$I$28</definedName>
  </definedNames>
  <calcPr calcId="162913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<sst xmlns="http://schemas.openxmlformats.org/spreadsheetml/2006/main" count="34" uniqueCount="32">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</sst>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9082</v>
      </c>
      <c r="D8" s="10">
        <f>C8/C$28</f>
        <v>0.10184126129762947</v>
      </c>
      <c r="E8" s="10">
        <f>D8</f>
        <v>0.10184126129762947</v>
      </c>
      <c r="F8" s="11">
        <v>891.15868721999868</v>
      </c>
      <c r="G8" s="10">
        <f>F8/F$28</f>
        <v>6.9605712794609947E-3</v>
      </c>
      <c r="H8" s="12">
        <f>G8</f>
        <v>6.9605712794609947E-3</v>
      </c>
      <c r="I8" s="13">
        <f>F8*10^6/C8</f>
        <v>98123.616738603698</v>
      </c>
    </row>
    <row r="9" spans="2:9" ht="17.100000000000001" customHeight="1">
      <c r="B9" s="4" t="s">
        <v>9</v>
      </c>
      <c r="C9" s="5">
        <v>8456</v>
      </c>
      <c r="D9" s="10">
        <f t="shared" ref="D9:D27" si="0">C9/C$28</f>
        <v>9.4821592769517141E-2</v>
      </c>
      <c r="E9" s="10">
        <f>E8+D9</f>
        <v>0.19666285406714662</v>
      </c>
      <c r="F9" s="11">
        <v>1216.8102067999953</v>
      </c>
      <c r="G9" s="10">
        <f t="shared" ref="G9:G27" si="1">F9/F$28</f>
        <v>9.5041369168812739E-3</v>
      </c>
      <c r="H9" s="12">
        <f>H8+G9</f>
        <v>1.646470819634227E-2</v>
      </c>
      <c r="I9" s="14">
        <f t="shared" ref="I9:I28" si="2">F9*10^6/C9</f>
        <v>143899.03107852355</v>
      </c>
    </row>
    <row r="10" spans="2:9" ht="17.100000000000001" customHeight="1">
      <c r="B10" s="4" t="s">
        <v>10</v>
      </c>
      <c r="C10" s="5">
        <v>8322</v>
      </c>
      <c r="D10" s="10">
        <f t="shared" si="0"/>
        <v>9.33189800174931E-2</v>
      </c>
      <c r="E10" s="10">
        <f t="shared" ref="E10:E27" si="3">E9+D10</f>
        <v>0.28998183408463973</v>
      </c>
      <c r="F10" s="11">
        <v>1838.7354265300021</v>
      </c>
      <c r="G10" s="10">
        <f t="shared" si="1"/>
        <v>1.4361806919436578E-2</v>
      </c>
      <c r="H10" s="12">
        <f t="shared" ref="H10:H27" si="4">H9+G10</f>
        <v>3.0826515115778851E-2</v>
      </c>
      <c r="I10" s="14">
        <f t="shared" si="2"/>
        <v>220948.74147200218</v>
      </c>
    </row>
    <row r="11" spans="2:9" ht="17.100000000000001" customHeight="1">
      <c r="B11" s="4" t="s">
        <v>11</v>
      </c>
      <c r="C11" s="5">
        <v>7495</v>
      </c>
      <c r="D11" s="10">
        <f t="shared" si="0"/>
        <v>8.4045392361344728E-2</v>
      </c>
      <c r="E11" s="10">
        <f t="shared" si="3"/>
        <v>0.37402722644598446</v>
      </c>
      <c r="F11" s="11">
        <v>2298.0876188899952</v>
      </c>
      <c r="G11" s="10">
        <f t="shared" si="1"/>
        <v>1.7949668119861689E-2</v>
      </c>
      <c r="H11" s="12">
        <f t="shared" si="4"/>
        <v>4.8776183235640536E-2</v>
      </c>
      <c r="I11" s="14">
        <f t="shared" si="2"/>
        <v>306616.09324749769</v>
      </c>
    </row>
    <row r="12" spans="2:9" ht="17.100000000000001" customHeight="1">
      <c r="B12" s="21" t="s">
        <v>12</v>
      </c>
      <c r="C12" s="22">
        <v>14379</v>
      </c>
      <c r="D12" s="23">
        <f t="shared" si="0"/>
        <v>0.16123931911457984</v>
      </c>
      <c r="E12" s="23">
        <f t="shared" si="3"/>
        <v>0.5352665455605643</v>
      </c>
      <c r="F12" s="24">
        <v>6624.9159554600019</v>
      </c>
      <c r="G12" s="23">
        <f t="shared" si="1"/>
        <v>5.1745217086161789E-2</v>
      </c>
      <c r="H12" s="25">
        <f t="shared" si="4"/>
        <v>0.10052140032180232</v>
      </c>
      <c r="I12" s="26">
        <f t="shared" si="2"/>
        <v>460735.51397593727</v>
      </c>
    </row>
    <row r="13" spans="2:9" ht="17.100000000000001" customHeight="1">
      <c r="B13" s="4" t="s">
        <v>13</v>
      </c>
      <c r="C13" s="5">
        <v>9709</v>
      </c>
      <c r="D13" s="10">
        <f t="shared" si="0"/>
        <v>0.10887214335374196</v>
      </c>
      <c r="E13" s="10">
        <f t="shared" si="3"/>
        <v>0.64413868891430626</v>
      </c>
      <c r="F13" s="11">
        <v>6665.9497301300016</v>
      </c>
      <c r="G13" s="10">
        <f t="shared" si="1"/>
        <v>5.2065719503466244E-2</v>
      </c>
      <c r="H13" s="12">
        <f t="shared" si="4"/>
        <v>0.15258711982526857</v>
      </c>
      <c r="I13" s="14">
        <f t="shared" si="2"/>
        <v>686574.28469770332</v>
      </c>
    </row>
    <row r="14" spans="2:9" ht="17.100000000000001" customHeight="1">
      <c r="B14" s="4" t="s">
        <v>14</v>
      </c>
      <c r="C14" s="5">
        <v>10770</v>
      </c>
      <c r="D14" s="10">
        <f t="shared" si="0"/>
        <v>0.12076969656193232</v>
      </c>
      <c r="E14" s="10">
        <f t="shared" si="3"/>
        <v>0.76490838547623863</v>
      </c>
      <c r="F14" s="11">
        <v>10911.615078810011</v>
      </c>
      <c r="G14" s="10">
        <f t="shared" si="1"/>
        <v>8.5227328891367901E-2</v>
      </c>
      <c r="H14" s="12">
        <f t="shared" si="4"/>
        <v>0.23781444871663648</v>
      </c>
      <c r="I14" s="14">
        <f t="shared" si="2"/>
        <v>1013149.0323871876</v>
      </c>
    </row>
    <row r="15" spans="2:9" ht="17.100000000000001" customHeight="1">
      <c r="B15" s="4" t="s">
        <v>15</v>
      </c>
      <c r="C15" s="5">
        <v>6118</v>
      </c>
      <c r="D15" s="10">
        <f t="shared" si="0"/>
        <v>6.860436430509767E-2</v>
      </c>
      <c r="E15" s="10">
        <f t="shared" si="3"/>
        <v>0.83351274978133627</v>
      </c>
      <c r="F15" s="11">
        <v>9014.6821553299906</v>
      </c>
      <c r="G15" s="10">
        <f t="shared" si="1"/>
        <v>7.0410958905200188E-2</v>
      </c>
      <c r="H15" s="12">
        <f t="shared" si="4"/>
        <v>0.3082254076218367</v>
      </c>
      <c r="I15" s="14">
        <f t="shared" si="2"/>
        <v>1473468.8060362849</v>
      </c>
    </row>
    <row r="16" spans="2:9" ht="17.100000000000001" customHeight="1">
      <c r="B16" s="4" t="s">
        <v>16</v>
      </c>
      <c r="C16" s="5">
        <v>3613</v>
      </c>
      <c r="D16" s="10">
        <f t="shared" si="0"/>
        <v>4.0514476664648233E-2</v>
      </c>
      <c r="E16" s="10">
        <f t="shared" si="3"/>
        <v>0.87402722644598452</v>
      </c>
      <c r="F16" s="11">
        <v>7050.2634916699972</v>
      </c>
      <c r="G16" s="10">
        <f t="shared" si="1"/>
        <v>5.5067478190487303E-2</v>
      </c>
      <c r="H16" s="12">
        <f t="shared" si="4"/>
        <v>0.363292885812324</v>
      </c>
      <c r="I16" s="14">
        <f t="shared" si="2"/>
        <v>1951359.9478743419</v>
      </c>
    </row>
    <row r="17" spans="2:9" ht="17.100000000000001" customHeight="1">
      <c r="B17" s="21" t="s">
        <v>17</v>
      </c>
      <c r="C17" s="22">
        <v>2347</v>
      </c>
      <c r="D17" s="23">
        <f t="shared" si="0"/>
        <v>2.6318150216421091E-2</v>
      </c>
      <c r="E17" s="23">
        <f t="shared" si="3"/>
        <v>0.90034537666240566</v>
      </c>
      <c r="F17" s="24">
        <v>5688.9122315900067</v>
      </c>
      <c r="G17" s="23">
        <f t="shared" si="1"/>
        <v>4.4434374773484372E-2</v>
      </c>
      <c r="H17" s="25">
        <f t="shared" si="4"/>
        <v>0.40772726058580838</v>
      </c>
      <c r="I17" s="26">
        <f t="shared" si="2"/>
        <v>2423908.0662931432</v>
      </c>
    </row>
    <row r="18" spans="2:9" ht="17.100000000000001" customHeight="1">
      <c r="B18" s="4" t="s">
        <v>18</v>
      </c>
      <c r="C18" s="5">
        <v>1705</v>
      </c>
      <c r="D18" s="10">
        <f t="shared" si="0"/>
        <v>1.9119065240305905E-2</v>
      </c>
      <c r="E18" s="10">
        <f t="shared" si="3"/>
        <v>0.91946444190271159</v>
      </c>
      <c r="F18" s="11">
        <v>4908.3725613199904</v>
      </c>
      <c r="G18" s="10">
        <f t="shared" si="1"/>
        <v>3.8337815216499212E-2</v>
      </c>
      <c r="H18" s="12">
        <f t="shared" si="4"/>
        <v>0.44606507580230759</v>
      </c>
      <c r="I18" s="14">
        <f t="shared" si="2"/>
        <v>2878810.8864046861</v>
      </c>
    </row>
    <row r="19" spans="2:9" ht="17.100000000000001" customHeight="1">
      <c r="B19" s="4" t="s">
        <v>19</v>
      </c>
      <c r="C19" s="5">
        <v>1175</v>
      </c>
      <c r="D19" s="10">
        <f t="shared" si="0"/>
        <v>1.3175895400210814E-2</v>
      </c>
      <c r="E19" s="10">
        <f t="shared" si="3"/>
        <v>0.9326403373029224</v>
      </c>
      <c r="F19" s="11">
        <v>3968.0437650099993</v>
      </c>
      <c r="G19" s="10">
        <f t="shared" si="1"/>
        <v>3.0993191069633164E-2</v>
      </c>
      <c r="H19" s="12">
        <f t="shared" si="4"/>
        <v>0.47705826687194075</v>
      </c>
      <c r="I19" s="14">
        <f t="shared" si="2"/>
        <v>3377058.5234127655</v>
      </c>
    </row>
    <row r="20" spans="2:9" ht="17.100000000000001" customHeight="1">
      <c r="B20" s="4" t="s">
        <v>20</v>
      </c>
      <c r="C20" s="5">
        <v>951</v>
      </c>
      <c r="D20" s="10">
        <f t="shared" si="0"/>
        <v>1.0664065128170626E-2</v>
      </c>
      <c r="E20" s="10">
        <f t="shared" si="3"/>
        <v>0.94330440243109304</v>
      </c>
      <c r="F20" s="11">
        <v>3639.9055030999998</v>
      </c>
      <c r="G20" s="10">
        <f t="shared" si="1"/>
        <v>2.8430202239138669E-2</v>
      </c>
      <c r="H20" s="12">
        <f t="shared" si="4"/>
        <v>0.50548846911107947</v>
      </c>
      <c r="I20" s="14">
        <f t="shared" si="2"/>
        <v>3827450.5815983173</v>
      </c>
    </row>
    <row r="21" spans="2:9" ht="17.100000000000001" customHeight="1">
      <c r="B21" s="4" t="s">
        <v>21</v>
      </c>
      <c r="C21" s="5">
        <v>2340</v>
      </c>
      <c r="D21" s="10">
        <f t="shared" si="0"/>
        <v>2.6239655520419833E-2</v>
      </c>
      <c r="E21" s="10">
        <f t="shared" si="3"/>
        <v>0.96954405795151288</v>
      </c>
      <c r="F21" s="11">
        <v>11903.187402539997</v>
      </c>
      <c r="G21" s="10">
        <f t="shared" si="1"/>
        <v>9.2972200749817824E-2</v>
      </c>
      <c r="H21" s="12">
        <f t="shared" si="4"/>
        <v>0.5984606698608973</v>
      </c>
      <c r="I21" s="14">
        <f t="shared" si="2"/>
        <v>5086832.2233076915</v>
      </c>
    </row>
    <row r="22" spans="2:9" ht="17.100000000000001" customHeight="1">
      <c r="B22" s="21" t="s">
        <v>22</v>
      </c>
      <c r="C22" s="22">
        <v>942</v>
      </c>
      <c r="D22" s="23">
        <f t="shared" si="0"/>
        <v>1.056314337616901E-2</v>
      </c>
      <c r="E22" s="23">
        <f t="shared" si="3"/>
        <v>0.98010720132768192</v>
      </c>
      <c r="F22" s="24">
        <v>7090.5321806300026</v>
      </c>
      <c r="G22" s="23">
        <f t="shared" si="1"/>
        <v>5.5382004754449717E-2</v>
      </c>
      <c r="H22" s="25">
        <f t="shared" si="4"/>
        <v>0.65384267461534706</v>
      </c>
      <c r="I22" s="26">
        <f t="shared" si="2"/>
        <v>7527104.2257218715</v>
      </c>
    </row>
    <row r="23" spans="2:9" ht="17.100000000000001" customHeight="1">
      <c r="B23" s="4" t="s">
        <v>23</v>
      </c>
      <c r="C23" s="5">
        <v>1313</v>
      </c>
      <c r="D23" s="10">
        <f t="shared" si="0"/>
        <v>1.4723362264235575E-2</v>
      </c>
      <c r="E23" s="10">
        <f t="shared" si="3"/>
        <v>0.99483056359191746</v>
      </c>
      <c r="F23" s="11">
        <v>17550.118513950012</v>
      </c>
      <c r="G23" s="10">
        <f t="shared" si="1"/>
        <v>0.1370786736764201</v>
      </c>
      <c r="H23" s="12">
        <f t="shared" si="4"/>
        <v>0.79092134829176719</v>
      </c>
      <c r="I23" s="14">
        <f t="shared" si="2"/>
        <v>13366426.895620726</v>
      </c>
    </row>
    <row r="24" spans="2:9" ht="17.100000000000001" customHeight="1">
      <c r="B24" s="4" t="s">
        <v>24</v>
      </c>
      <c r="C24" s="5">
        <v>321</v>
      </c>
      <c r="D24" s="10">
        <f t="shared" si="0"/>
        <v>3.5995424880575929E-3</v>
      </c>
      <c r="E24" s="10">
        <f t="shared" si="3"/>
        <v>0.99843010607997507</v>
      </c>
      <c r="F24" s="11">
        <v>10056.783094940001</v>
      </c>
      <c r="G24" s="10">
        <f t="shared" si="1"/>
        <v>7.8550494517175953E-2</v>
      </c>
      <c r="H24" s="12">
        <f t="shared" si="4"/>
        <v>0.86947184280894318</v>
      </c>
      <c r="I24" s="14">
        <f t="shared" si="2"/>
        <v>31329542.351838008</v>
      </c>
    </row>
    <row r="25" spans="2:9" ht="17.100000000000001" customHeight="1">
      <c r="B25" s="4" t="s">
        <v>25</v>
      </c>
      <c r="C25" s="5">
        <v>84</v>
      </c>
      <c r="D25" s="10">
        <f t="shared" si="0"/>
        <v>9.4193635201507094E-4</v>
      </c>
      <c r="E25" s="10">
        <f t="shared" si="3"/>
        <v>0.99937204243199018</v>
      </c>
      <c r="F25" s="11">
        <v>4842.05186271</v>
      </c>
      <c r="G25" s="10">
        <f t="shared" si="1"/>
        <v>3.7819804275688478E-2</v>
      </c>
      <c r="H25" s="12">
        <f t="shared" si="4"/>
        <v>0.90729164708463161</v>
      </c>
      <c r="I25" s="14">
        <f t="shared" si="2"/>
        <v>57643474.55607143</v>
      </c>
    </row>
    <row r="26" spans="2:9" ht="17.100000000000001" customHeight="1">
      <c r="B26" s="4" t="s">
        <v>26</v>
      </c>
      <c r="C26" s="5">
        <v>16</v>
      </c>
      <c r="D26" s="10">
        <f t="shared" si="0"/>
        <v>1.7941644800287067E-4</v>
      </c>
      <c r="E26" s="10">
        <f t="shared" si="3"/>
        <v>0.99955145887999308</v>
      </c>
      <c r="F26" s="11">
        <v>1360.3536333399998</v>
      </c>
      <c r="G26" s="10">
        <f t="shared" si="1"/>
        <v>1.0625311255928161E-2</v>
      </c>
      <c r="H26" s="12">
        <f t="shared" si="4"/>
        <v>0.91791695834055975</v>
      </c>
      <c r="I26" s="14">
        <f t="shared" si="2"/>
        <v>85022102.08374998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4.4854112000717667E-4</v>
      </c>
      <c r="E27" s="10">
        <f t="shared" si="3"/>
        <v>1.0000000000000002</v>
      </c>
      <c r="F27" s="15">
        <v>10509.053454289997</v>
      </c>
      <c r="G27" s="10">
        <f t="shared" si="1"/>
        <v>8.2083041659440331E-2</v>
      </c>
      <c r="H27" s="12">
        <f t="shared" si="4"/>
        <v>1</v>
      </c>
      <c r="I27" s="14">
        <f t="shared" si="2"/>
        <v>262726336.35724992</v>
      </c>
    </row>
    <row r="28" spans="2:9" ht="17.100000000000001" customHeight="1" thickTop="1" thickBot="1">
      <c r="B28" s="9" t="s">
        <v>2</v>
      </c>
      <c r="C28" s="8">
        <v>89178</v>
      </c>
      <c r="D28" s="16">
        <f>C28/C$28</f>
        <v>1</v>
      </c>
      <c r="E28" s="17"/>
      <c r="F28" s="18">
        <v>128029.53255426</v>
      </c>
      <c r="G28" s="16">
        <f>F28/F$28</f>
        <v>1</v>
      </c>
      <c r="H28" s="19"/>
      <c r="I28" s="20">
        <f t="shared" si="2"/>
        <v>1435662.7481470767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2018-03-20T11:17:18Z</dcterms:modified>
</cp:coreProperties>
</file>