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90" yWindow="6075" windowWidth="18930" windowHeight="5865" tabRatio="690"/>
  </bookViews>
  <sheets>
    <sheet name="B.VIII" sheetId="69" r:id="rId1"/>
  </sheets>
  <definedNames>
    <definedName name="_xlnm.Print_Area" localSheetId="0">B.VIII!$B$2:$I$29</definedName>
  </definedNames>
  <calcPr calcId="162913"/>
</workbook>
</file>

<file path=xl/calcChain.xml><?xml version="1.0" encoding="utf-8"?>
<calcChain xmlns="http://schemas.openxmlformats.org/spreadsheetml/2006/main">
  <c r="I28" i="69" l="1"/>
  <c r="I27" i="69"/>
  <c r="I26" i="69"/>
  <c r="I25" i="69"/>
  <c r="I24" i="69"/>
  <c r="I23" i="69"/>
  <c r="I22" i="69"/>
  <c r="I21" i="69"/>
  <c r="I20" i="69"/>
  <c r="I19" i="69"/>
  <c r="I18" i="69"/>
  <c r="I17" i="69"/>
  <c r="I16" i="69"/>
  <c r="I15" i="69"/>
  <c r="I14" i="69"/>
  <c r="I13" i="69"/>
  <c r="I12" i="69"/>
  <c r="I11" i="69"/>
  <c r="I10" i="69"/>
  <c r="I9" i="69"/>
  <c r="I8" i="69"/>
  <c r="G28" i="69"/>
  <c r="G8" i="69"/>
  <c r="H8" i="69" s="1"/>
  <c r="G9" i="69"/>
  <c r="G10" i="69"/>
  <c r="G11" i="69"/>
  <c r="G12" i="69"/>
  <c r="G13" i="69"/>
  <c r="G14" i="69"/>
  <c r="G15" i="69"/>
  <c r="G16" i="69"/>
  <c r="G17" i="69"/>
  <c r="G18" i="69"/>
  <c r="G19" i="69"/>
  <c r="G20" i="69"/>
  <c r="G21" i="69"/>
  <c r="G22" i="69"/>
  <c r="G23" i="69"/>
  <c r="G24" i="69"/>
  <c r="G25" i="69"/>
  <c r="G26" i="69"/>
  <c r="G27" i="69"/>
  <c r="D28" i="69"/>
  <c r="D8" i="69"/>
  <c r="E8" i="69" s="1"/>
  <c r="D9" i="69"/>
  <c r="D10" i="69"/>
  <c r="D11" i="69"/>
  <c r="D12" i="69"/>
  <c r="D13" i="69"/>
  <c r="D14" i="69"/>
  <c r="D15" i="69"/>
  <c r="D16" i="69"/>
  <c r="D17" i="69"/>
  <c r="D18" i="69"/>
  <c r="D19" i="69"/>
  <c r="D20" i="69"/>
  <c r="D21" i="69"/>
  <c r="D22" i="69"/>
  <c r="D23" i="69"/>
  <c r="D24" i="69"/>
  <c r="D25" i="69"/>
  <c r="D26" i="69"/>
  <c r="D27" i="69"/>
  <c r="H9" i="69" l="1"/>
  <c r="H10" i="69" s="1"/>
  <c r="H11" i="69" s="1"/>
  <c r="H12" i="69" s="1"/>
  <c r="H13" i="69" s="1"/>
  <c r="H14" i="69" s="1"/>
  <c r="H15" i="69" s="1"/>
  <c r="H16" i="69" s="1"/>
  <c r="H17" i="69" s="1"/>
  <c r="H18" i="69" s="1"/>
  <c r="H19" i="69" s="1"/>
  <c r="H20" i="69" s="1"/>
  <c r="H21" i="69" s="1"/>
  <c r="H22" i="69" s="1"/>
  <c r="H23" i="69" s="1"/>
  <c r="H24" i="69" s="1"/>
  <c r="H25" i="69" s="1"/>
  <c r="H26" i="69" s="1"/>
  <c r="H27" i="69" s="1"/>
  <c r="E9" i="69"/>
  <c r="E10" i="69" s="1"/>
  <c r="E11" i="69" s="1"/>
  <c r="E12" i="69" s="1"/>
  <c r="E13" i="69" s="1"/>
  <c r="E14" i="69" s="1"/>
  <c r="E15" i="69" s="1"/>
  <c r="E16" i="69" s="1"/>
  <c r="E17" i="69" s="1"/>
  <c r="E18" i="69" s="1"/>
  <c r="E19" i="69" s="1"/>
  <c r="E20" i="69" s="1"/>
  <c r="E21" i="69" s="1"/>
  <c r="E22" i="69" s="1"/>
  <c r="E23" i="69" s="1"/>
  <c r="E24" i="69" s="1"/>
  <c r="E25" i="69" s="1"/>
  <c r="E26" i="69" s="1"/>
  <c r="E27" i="69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<sst xmlns="http://schemas.openxmlformats.org/spreadsheetml/2006/main" count="34" uniqueCount="32">
  <si>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</si>
  <si>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</si>
  <si>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</si>
  <si>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</si>
  <si>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</si>
  <si>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</si>
  <si>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</si>
  <si>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</si>
  <si>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</si>
  <si>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</si>
  <si>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</si>
  <si>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</si>
  <si>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</si>
  <si>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</si>
  <si>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</si>
  <si>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</si>
  <si>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</si>
  <si>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</si>
  <si>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</si>
  <si>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</si>
  <si>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</si>
  <si>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</si>
  <si>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</si>
  <si>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</si>
  <si>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</si>
  <si>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</si>
  <si>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</si>
  <si>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</si>
  <si>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B.VIII. CUOTA ÍNTEGRA ANTES DE APLICAR EL LÍMITE CONJUNTO CON EL IRPF</t>
  </si>
  <si>
    <t>Tramos de base imponible</t>
  </si>
  <si>
    <t>Cuantía media            (euros)</t>
  </si>
  <si>
    <t>IP 2015.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</si>
</sst>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5" borderId="32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9" fillId="4" borderId="11" xfId="0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6" borderId="35" xfId="0" applyFont="1" applyFill="1" applyBorder="1" applyAlignment="1">
      <alignment horizontal="center" vertical="center"/>
    </xf>
    <xf numFmtId="0" fontId="6" fillId="6" borderId="37" xfId="0" applyFont="1" applyFill="1" applyBorder="1" applyAlignment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8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 applyProtection="1">
      <alignment horizontal="center" vertical="center" wrapText="1"/>
    </xf>
    <xf numFmtId="0" fontId="6" fillId="7" borderId="37" xfId="0" applyFont="1" applyFill="1" applyBorder="1" applyAlignment="1" applyProtection="1">
      <alignment horizontal="center" vertical="center" wrapText="1"/>
    </xf>
    <xf numFmtId="0" fontId="6" fillId="7" borderId="22" xfId="0" applyFont="1" applyFill="1" applyBorder="1" applyAlignment="1" applyProtection="1">
      <alignment horizontal="center" vertical="center"/>
    </xf>
    <xf numFmtId="0" fontId="6" fillId="7" borderId="10" xfId="0" applyFont="1" applyFill="1" applyBorder="1" applyAlignment="1" applyProtection="1">
      <alignment horizontal="center" vertical="center"/>
    </xf>
    <xf numFmtId="0" fontId="7" fillId="5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25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7" fillId="5" borderId="33" xfId="0" applyFont="1" applyFill="1" applyBorder="1" applyAlignment="1" applyProtection="1">
      <alignment horizontal="center" vertical="center" wrapText="1"/>
    </xf>
    <xf numFmtId="0" fontId="7" fillId="5" borderId="28" xfId="0" applyFont="1" applyFill="1" applyBorder="1" applyAlignment="1" applyProtection="1">
      <alignment horizontal="center" vertical="center" wrapText="1"/>
    </xf>
    <xf numFmtId="0" fontId="7" fillId="5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5" t="s">
        <v>31</v>
      </c>
      <c r="C2" s="36"/>
      <c r="D2" s="36"/>
      <c r="E2" s="36"/>
      <c r="F2" s="36"/>
      <c r="G2" s="36"/>
      <c r="H2" s="36"/>
      <c r="I2" s="37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2" t="s">
        <v>28</v>
      </c>
      <c r="C4" s="33"/>
      <c r="D4" s="33"/>
      <c r="E4" s="33"/>
      <c r="F4" s="33"/>
      <c r="G4" s="33"/>
      <c r="H4" s="33"/>
      <c r="I4" s="34"/>
    </row>
    <row r="5" spans="2:9" ht="19.5" customHeight="1" thickTop="1">
      <c r="B5" s="46" t="s">
        <v>29</v>
      </c>
      <c r="C5" s="28" t="s">
        <v>4</v>
      </c>
      <c r="D5" s="29"/>
      <c r="E5" s="30"/>
      <c r="F5" s="48" t="s">
        <v>0</v>
      </c>
      <c r="G5" s="49"/>
      <c r="H5" s="50"/>
      <c r="I5" s="51" t="s">
        <v>30</v>
      </c>
    </row>
    <row r="6" spans="2:9" ht="17.100000000000001" customHeight="1">
      <c r="B6" s="47"/>
      <c r="C6" s="38" t="s">
        <v>1</v>
      </c>
      <c r="D6" s="40" t="s">
        <v>5</v>
      </c>
      <c r="E6" s="40" t="s">
        <v>6</v>
      </c>
      <c r="F6" s="42" t="s">
        <v>7</v>
      </c>
      <c r="G6" s="40" t="s">
        <v>5</v>
      </c>
      <c r="H6" s="44" t="s">
        <v>6</v>
      </c>
      <c r="I6" s="52"/>
    </row>
    <row r="7" spans="2:9" ht="17.100000000000001" customHeight="1">
      <c r="B7" s="31" t="s">
        <v>3</v>
      </c>
      <c r="C7" s="39"/>
      <c r="D7" s="41"/>
      <c r="E7" s="41"/>
      <c r="F7" s="43"/>
      <c r="G7" s="41"/>
      <c r="H7" s="45"/>
      <c r="I7" s="53"/>
    </row>
    <row r="8" spans="2:9" ht="17.100000000000001" customHeight="1">
      <c r="B8" s="3" t="s">
        <v>8</v>
      </c>
      <c r="C8" s="5">
        <v>9082</v>
      </c>
      <c r="D8" s="10">
        <f>C8/C$28</f>
        <v>0.10184126129762947</v>
      </c>
      <c r="E8" s="10">
        <f>D8</f>
        <v>0.10184126129762947</v>
      </c>
      <c r="F8" s="11">
        <v>1.8816390199999975</v>
      </c>
      <c r="G8" s="10">
        <f>F8/F$28</f>
        <v>1.0734168347338222E-3</v>
      </c>
      <c r="H8" s="12">
        <f>G8</f>
        <v>1.0734168347338222E-3</v>
      </c>
      <c r="I8" s="13">
        <f>F8*10^6/C8</f>
        <v>207.18333186522764</v>
      </c>
    </row>
    <row r="9" spans="2:9" ht="17.100000000000001" customHeight="1">
      <c r="B9" s="4" t="s">
        <v>9</v>
      </c>
      <c r="C9" s="5">
        <v>8456</v>
      </c>
      <c r="D9" s="10">
        <f t="shared" ref="D9:D27" si="0">C9/C$28</f>
        <v>9.4821592769517141E-2</v>
      </c>
      <c r="E9" s="10">
        <f>E8+D9</f>
        <v>0.19666285406714662</v>
      </c>
      <c r="F9" s="11">
        <v>2.8821319499999958</v>
      </c>
      <c r="G9" s="10">
        <f t="shared" ref="G9:G27" si="1">F9/F$28</f>
        <v>1.6441670916530092E-3</v>
      </c>
      <c r="H9" s="12">
        <f>H8+G9</f>
        <v>2.7175839263868314E-3</v>
      </c>
      <c r="I9" s="14">
        <f t="shared" ref="I9:I28" si="2">F9*10^6/C9</f>
        <v>340.83868850520292</v>
      </c>
    </row>
    <row r="10" spans="2:9" ht="17.100000000000001" customHeight="1">
      <c r="B10" s="4" t="s">
        <v>10</v>
      </c>
      <c r="C10" s="5">
        <v>8322</v>
      </c>
      <c r="D10" s="10">
        <f t="shared" si="0"/>
        <v>9.33189800174931E-2</v>
      </c>
      <c r="E10" s="10">
        <f t="shared" ref="E10:E27" si="3">E9+D10</f>
        <v>0.28998183408463973</v>
      </c>
      <c r="F10" s="11">
        <v>4.6718495699999805</v>
      </c>
      <c r="G10" s="10">
        <f t="shared" si="1"/>
        <v>2.665145612138695E-3</v>
      </c>
      <c r="H10" s="12">
        <f t="shared" ref="H10:H27" si="4">H9+G10</f>
        <v>5.3827295385255264E-3</v>
      </c>
      <c r="I10" s="14">
        <f t="shared" si="2"/>
        <v>561.38543258831783</v>
      </c>
    </row>
    <row r="11" spans="2:9" ht="17.100000000000001" customHeight="1">
      <c r="B11" s="4" t="s">
        <v>11</v>
      </c>
      <c r="C11" s="5">
        <v>7495</v>
      </c>
      <c r="D11" s="10">
        <f t="shared" si="0"/>
        <v>8.4045392361344728E-2</v>
      </c>
      <c r="E11" s="10">
        <f t="shared" si="3"/>
        <v>0.37402722644598446</v>
      </c>
      <c r="F11" s="11">
        <v>6.66279029000001</v>
      </c>
      <c r="G11" s="10">
        <f t="shared" si="1"/>
        <v>3.8009156844478415E-3</v>
      </c>
      <c r="H11" s="12">
        <f t="shared" si="4"/>
        <v>9.1836452229733679E-3</v>
      </c>
      <c r="I11" s="14">
        <f t="shared" si="2"/>
        <v>888.96468178785994</v>
      </c>
    </row>
    <row r="12" spans="2:9" ht="17.100000000000001" customHeight="1">
      <c r="B12" s="21" t="s">
        <v>12</v>
      </c>
      <c r="C12" s="22">
        <v>14379</v>
      </c>
      <c r="D12" s="23">
        <f t="shared" si="0"/>
        <v>0.16123931911457984</v>
      </c>
      <c r="E12" s="23">
        <f t="shared" si="3"/>
        <v>0.5352665455605643</v>
      </c>
      <c r="F12" s="24">
        <v>23.230339999999941</v>
      </c>
      <c r="G12" s="23">
        <f t="shared" si="1"/>
        <v>1.325219012124359E-2</v>
      </c>
      <c r="H12" s="25">
        <f t="shared" si="4"/>
        <v>2.2435835344216958E-2</v>
      </c>
      <c r="I12" s="26">
        <f t="shared" si="2"/>
        <v>1615.5741011196842</v>
      </c>
    </row>
    <row r="13" spans="2:9" ht="17.100000000000001" customHeight="1">
      <c r="B13" s="4" t="s">
        <v>13</v>
      </c>
      <c r="C13" s="5">
        <v>9709</v>
      </c>
      <c r="D13" s="10">
        <f t="shared" si="0"/>
        <v>0.10887214335374196</v>
      </c>
      <c r="E13" s="10">
        <f t="shared" si="3"/>
        <v>0.64413868891430626</v>
      </c>
      <c r="F13" s="11">
        <v>30.293680710000054</v>
      </c>
      <c r="G13" s="10">
        <f t="shared" si="1"/>
        <v>1.728160742551212E-2</v>
      </c>
      <c r="H13" s="12">
        <f t="shared" si="4"/>
        <v>3.9717442769729078E-2</v>
      </c>
      <c r="I13" s="14">
        <f t="shared" si="2"/>
        <v>3120.1648686785511</v>
      </c>
    </row>
    <row r="14" spans="2:9" ht="17.100000000000001" customHeight="1">
      <c r="B14" s="4" t="s">
        <v>14</v>
      </c>
      <c r="C14" s="5">
        <v>10770</v>
      </c>
      <c r="D14" s="10">
        <f t="shared" si="0"/>
        <v>0.12076969656193232</v>
      </c>
      <c r="E14" s="10">
        <f t="shared" si="3"/>
        <v>0.76490838547623863</v>
      </c>
      <c r="F14" s="11">
        <v>65.927148649999765</v>
      </c>
      <c r="G14" s="10">
        <f t="shared" si="1"/>
        <v>3.7609398229267704E-2</v>
      </c>
      <c r="H14" s="12">
        <f t="shared" si="4"/>
        <v>7.7326840998996782E-2</v>
      </c>
      <c r="I14" s="14">
        <f t="shared" si="2"/>
        <v>6121.3694196842871</v>
      </c>
    </row>
    <row r="15" spans="2:9" ht="17.100000000000001" customHeight="1">
      <c r="B15" s="4" t="s">
        <v>15</v>
      </c>
      <c r="C15" s="5">
        <v>6118</v>
      </c>
      <c r="D15" s="10">
        <f t="shared" si="0"/>
        <v>6.860436430509767E-2</v>
      </c>
      <c r="E15" s="10">
        <f t="shared" si="3"/>
        <v>0.83351274978133627</v>
      </c>
      <c r="F15" s="11">
        <v>69.098007900000184</v>
      </c>
      <c r="G15" s="10">
        <f t="shared" si="1"/>
        <v>3.9418275311080088E-2</v>
      </c>
      <c r="H15" s="12">
        <f t="shared" si="4"/>
        <v>0.11674511631007686</v>
      </c>
      <c r="I15" s="14">
        <f t="shared" si="2"/>
        <v>11294.215086629647</v>
      </c>
    </row>
    <row r="16" spans="2:9" ht="17.100000000000001" customHeight="1">
      <c r="B16" s="4" t="s">
        <v>16</v>
      </c>
      <c r="C16" s="5">
        <v>3613</v>
      </c>
      <c r="D16" s="10">
        <f t="shared" si="0"/>
        <v>4.0514476664648233E-2</v>
      </c>
      <c r="E16" s="10">
        <f t="shared" si="3"/>
        <v>0.87402722644598452</v>
      </c>
      <c r="F16" s="11">
        <v>63.691471249999807</v>
      </c>
      <c r="G16" s="10">
        <f t="shared" si="1"/>
        <v>3.6334013454246458E-2</v>
      </c>
      <c r="H16" s="12">
        <f t="shared" si="4"/>
        <v>0.15307912976432331</v>
      </c>
      <c r="I16" s="14">
        <f t="shared" si="2"/>
        <v>17628.417174093498</v>
      </c>
    </row>
    <row r="17" spans="2:9" ht="17.100000000000001" customHeight="1">
      <c r="B17" s="21" t="s">
        <v>17</v>
      </c>
      <c r="C17" s="22">
        <v>2347</v>
      </c>
      <c r="D17" s="23">
        <f t="shared" si="0"/>
        <v>2.6318150216421091E-2</v>
      </c>
      <c r="E17" s="23">
        <f t="shared" si="3"/>
        <v>0.90034537666240566</v>
      </c>
      <c r="F17" s="24">
        <v>56.449113290000042</v>
      </c>
      <c r="G17" s="23">
        <f t="shared" si="1"/>
        <v>3.2202472348433153E-2</v>
      </c>
      <c r="H17" s="25">
        <f t="shared" si="4"/>
        <v>0.18528160211275646</v>
      </c>
      <c r="I17" s="26">
        <f t="shared" si="2"/>
        <v>24051.603446953577</v>
      </c>
    </row>
    <row r="18" spans="2:9" ht="17.100000000000001" customHeight="1">
      <c r="B18" s="4" t="s">
        <v>18</v>
      </c>
      <c r="C18" s="5">
        <v>1705</v>
      </c>
      <c r="D18" s="10">
        <f t="shared" si="0"/>
        <v>1.9119065240305905E-2</v>
      </c>
      <c r="E18" s="10">
        <f t="shared" si="3"/>
        <v>0.91946444190271159</v>
      </c>
      <c r="F18" s="11">
        <v>53.544217710000048</v>
      </c>
      <c r="G18" s="10">
        <f t="shared" si="1"/>
        <v>3.0545319310271848E-2</v>
      </c>
      <c r="H18" s="12">
        <f t="shared" si="4"/>
        <v>0.21582692142302831</v>
      </c>
      <c r="I18" s="14">
        <f t="shared" si="2"/>
        <v>31404.233260997094</v>
      </c>
    </row>
    <row r="19" spans="2:9" ht="17.100000000000001" customHeight="1">
      <c r="B19" s="4" t="s">
        <v>19</v>
      </c>
      <c r="C19" s="5">
        <v>1175</v>
      </c>
      <c r="D19" s="10">
        <f t="shared" si="0"/>
        <v>1.3175895400210814E-2</v>
      </c>
      <c r="E19" s="10">
        <f t="shared" si="3"/>
        <v>0.9326403373029224</v>
      </c>
      <c r="F19" s="11">
        <v>46.939719320000009</v>
      </c>
      <c r="G19" s="10">
        <f t="shared" si="1"/>
        <v>2.6777657350966561E-2</v>
      </c>
      <c r="H19" s="12">
        <f t="shared" si="4"/>
        <v>0.24260457877399488</v>
      </c>
      <c r="I19" s="14">
        <f t="shared" si="2"/>
        <v>39948.697293617028</v>
      </c>
    </row>
    <row r="20" spans="2:9" ht="17.100000000000001" customHeight="1">
      <c r="B20" s="4" t="s">
        <v>20</v>
      </c>
      <c r="C20" s="5">
        <v>951</v>
      </c>
      <c r="D20" s="10">
        <f t="shared" si="0"/>
        <v>1.0664065128170626E-2</v>
      </c>
      <c r="E20" s="10">
        <f t="shared" si="3"/>
        <v>0.94330440243109304</v>
      </c>
      <c r="F20" s="11">
        <v>45.569436119999985</v>
      </c>
      <c r="G20" s="10">
        <f t="shared" si="1"/>
        <v>2.599595318794758E-2</v>
      </c>
      <c r="H20" s="12">
        <f t="shared" si="4"/>
        <v>0.26860053196194245</v>
      </c>
      <c r="I20" s="14">
        <f t="shared" si="2"/>
        <v>47917.388138801245</v>
      </c>
    </row>
    <row r="21" spans="2:9" ht="17.100000000000001" customHeight="1">
      <c r="B21" s="4" t="s">
        <v>21</v>
      </c>
      <c r="C21" s="5">
        <v>2340</v>
      </c>
      <c r="D21" s="10">
        <f t="shared" si="0"/>
        <v>2.6239655520419833E-2</v>
      </c>
      <c r="E21" s="10">
        <f t="shared" si="3"/>
        <v>0.96954405795151288</v>
      </c>
      <c r="F21" s="11">
        <v>165.96361543</v>
      </c>
      <c r="G21" s="10">
        <f t="shared" si="1"/>
        <v>9.4677106959576221E-2</v>
      </c>
      <c r="H21" s="12">
        <f t="shared" si="4"/>
        <v>0.36327763892151865</v>
      </c>
      <c r="I21" s="14">
        <f t="shared" si="2"/>
        <v>70924.62197863248</v>
      </c>
    </row>
    <row r="22" spans="2:9" ht="17.100000000000001" customHeight="1">
      <c r="B22" s="21" t="s">
        <v>22</v>
      </c>
      <c r="C22" s="22">
        <v>942</v>
      </c>
      <c r="D22" s="23">
        <f t="shared" si="0"/>
        <v>1.056314337616901E-2</v>
      </c>
      <c r="E22" s="23">
        <f t="shared" si="3"/>
        <v>0.98010720132768192</v>
      </c>
      <c r="F22" s="24">
        <v>115.36430849999991</v>
      </c>
      <c r="G22" s="23">
        <f t="shared" si="1"/>
        <v>6.5811768120819611E-2</v>
      </c>
      <c r="H22" s="25">
        <f t="shared" si="4"/>
        <v>0.42908940704233828</v>
      </c>
      <c r="I22" s="26">
        <f t="shared" si="2"/>
        <v>122467.41878980883</v>
      </c>
    </row>
    <row r="23" spans="2:9" ht="17.100000000000001" customHeight="1">
      <c r="B23" s="4" t="s">
        <v>23</v>
      </c>
      <c r="C23" s="5">
        <v>1313</v>
      </c>
      <c r="D23" s="10">
        <f t="shared" si="0"/>
        <v>1.4723362264235575E-2</v>
      </c>
      <c r="E23" s="10">
        <f t="shared" si="3"/>
        <v>0.99483056359191746</v>
      </c>
      <c r="F23" s="11">
        <v>346.66386972000009</v>
      </c>
      <c r="G23" s="10">
        <f t="shared" si="1"/>
        <v>0.19776101037244706</v>
      </c>
      <c r="H23" s="12">
        <f t="shared" si="4"/>
        <v>0.62685041741478531</v>
      </c>
      <c r="I23" s="14">
        <f t="shared" si="2"/>
        <v>264024.27244478301</v>
      </c>
    </row>
    <row r="24" spans="2:9" ht="17.100000000000001" customHeight="1">
      <c r="B24" s="4" t="s">
        <v>24</v>
      </c>
      <c r="C24" s="5">
        <v>321</v>
      </c>
      <c r="D24" s="10">
        <f t="shared" si="0"/>
        <v>3.5995424880575929E-3</v>
      </c>
      <c r="E24" s="10">
        <f t="shared" si="3"/>
        <v>0.99843010607997507</v>
      </c>
      <c r="F24" s="11">
        <v>232.56983492999998</v>
      </c>
      <c r="G24" s="10">
        <f t="shared" si="1"/>
        <v>0.1326738940953342</v>
      </c>
      <c r="H24" s="12">
        <f t="shared" si="4"/>
        <v>0.75952431151011957</v>
      </c>
      <c r="I24" s="14">
        <f t="shared" si="2"/>
        <v>724516.61971962615</v>
      </c>
    </row>
    <row r="25" spans="2:9" ht="17.100000000000001" customHeight="1">
      <c r="B25" s="4" t="s">
        <v>25</v>
      </c>
      <c r="C25" s="5">
        <v>84</v>
      </c>
      <c r="D25" s="10">
        <f t="shared" si="0"/>
        <v>9.4193635201507094E-4</v>
      </c>
      <c r="E25" s="10">
        <f t="shared" si="3"/>
        <v>0.99937204243199018</v>
      </c>
      <c r="F25" s="11">
        <v>119.74457232999998</v>
      </c>
      <c r="G25" s="10">
        <f t="shared" si="1"/>
        <v>6.831057309123191E-2</v>
      </c>
      <c r="H25" s="12">
        <f t="shared" si="4"/>
        <v>0.82783488460135146</v>
      </c>
      <c r="I25" s="14">
        <f t="shared" si="2"/>
        <v>1425530.6229761902</v>
      </c>
    </row>
    <row r="26" spans="2:9" ht="17.100000000000001" customHeight="1">
      <c r="B26" s="4" t="s">
        <v>26</v>
      </c>
      <c r="C26" s="5">
        <v>16</v>
      </c>
      <c r="D26" s="10">
        <f t="shared" si="0"/>
        <v>1.7941644800287067E-4</v>
      </c>
      <c r="E26" s="10">
        <f t="shared" si="3"/>
        <v>0.99955145887999308</v>
      </c>
      <c r="F26" s="11">
        <v>33.47248707</v>
      </c>
      <c r="G26" s="10">
        <f t="shared" si="1"/>
        <v>1.9095018087660745E-2</v>
      </c>
      <c r="H26" s="12">
        <f t="shared" si="4"/>
        <v>0.84692990268901225</v>
      </c>
      <c r="I26" s="14">
        <f t="shared" si="2"/>
        <v>2092030.441875</v>
      </c>
    </row>
    <row r="27" spans="2:9" ht="17.100000000000001" customHeight="1" thickBot="1">
      <c r="B27" s="6" t="s">
        <v>27</v>
      </c>
      <c r="C27" s="7">
        <v>40</v>
      </c>
      <c r="D27" s="10">
        <f t="shared" si="0"/>
        <v>4.4854112000717667E-4</v>
      </c>
      <c r="E27" s="10">
        <f t="shared" si="3"/>
        <v>1.0000000000000002</v>
      </c>
      <c r="F27" s="15">
        <v>268.32322596000006</v>
      </c>
      <c r="G27" s="10">
        <f t="shared" si="1"/>
        <v>0.15307009731098783</v>
      </c>
      <c r="H27" s="12">
        <f t="shared" si="4"/>
        <v>1</v>
      </c>
      <c r="I27" s="14">
        <f t="shared" si="2"/>
        <v>6708080.6490000021</v>
      </c>
    </row>
    <row r="28" spans="2:9" ht="17.100000000000001" customHeight="1" thickTop="1" thickBot="1">
      <c r="B28" s="9" t="s">
        <v>2</v>
      </c>
      <c r="C28" s="8">
        <v>89178</v>
      </c>
      <c r="D28" s="16">
        <f>C28/C$28</f>
        <v>1</v>
      </c>
      <c r="E28" s="17"/>
      <c r="F28" s="18">
        <v>1752.9434597199997</v>
      </c>
      <c r="G28" s="16">
        <f>F28/F$28</f>
        <v>1</v>
      </c>
      <c r="H28" s="19"/>
      <c r="I28" s="20">
        <f t="shared" si="2"/>
        <v>19656.680568301595</v>
      </c>
    </row>
    <row r="29" spans="2:9" ht="15.95" customHeight="1" thickTop="1">
      <c r="C29" s="2"/>
    </row>
  </sheetData>
  <mergeCells count="11">
    <mergeCell ref="B4:I4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B.VIII</vt:lpstr>
      <vt:lpstr>B.VIII!Área_de_impresión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2014-11-03T11:11:50Z</cp:lastPrinted>
  <dcterms:created xsi:type="dcterms:W3CDTF">2001-12-13T08:15:43Z</dcterms:created>
  <dcterms:modified xsi:type="dcterms:W3CDTF">2018-03-20T11:17:06Z</dcterms:modified>
</cp:coreProperties>
</file>