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30" yWindow="6000" windowWidth="18930" windowHeight="5295" tabRatio="690"/>
  </bookViews>
  <sheets>
    <sheet name="B.XI" sheetId="72" r:id="rId1"/>
  </sheets>
  <definedNames>
    <definedName name="_xlnm.Print_Area" localSheetId="0">B.XI!$B$2:$I$29</definedName>
  </definedNames>
  <calcPr calcId="162913"/>
</workbook>
</file>

<file path=xl/calcChain.xml><?xml version="1.0" encoding="utf-8"?>
<calcChain xmlns="http://schemas.openxmlformats.org/spreadsheetml/2006/main">
  <c r="I26" i="72" l="1"/>
  <c r="I27" i="72"/>
  <c r="G26" i="72"/>
  <c r="G27" i="72"/>
  <c r="D26" i="72"/>
  <c r="D27" i="72"/>
  <c r="G8" i="72" l="1"/>
  <c r="H8" i="72" s="1"/>
  <c r="G9" i="72"/>
  <c r="D8" i="72"/>
  <c r="E8" i="72" s="1"/>
  <c r="D9" i="72"/>
  <c r="I28" i="72"/>
  <c r="G28" i="72"/>
  <c r="D28" i="72"/>
  <c r="I25" i="72"/>
  <c r="G25" i="72"/>
  <c r="D25" i="72"/>
  <c r="I24" i="72"/>
  <c r="G24" i="72"/>
  <c r="D24" i="72"/>
  <c r="I23" i="72"/>
  <c r="G23" i="72"/>
  <c r="D23" i="72"/>
  <c r="I22" i="72"/>
  <c r="G22" i="72"/>
  <c r="D22" i="72"/>
  <c r="I21" i="72"/>
  <c r="G21" i="72"/>
  <c r="D21" i="72"/>
  <c r="I20" i="72"/>
  <c r="G20" i="72"/>
  <c r="D20" i="72"/>
  <c r="I19" i="72"/>
  <c r="G19" i="72"/>
  <c r="D19" i="72"/>
  <c r="I18" i="72"/>
  <c r="G18" i="72"/>
  <c r="D18" i="72"/>
  <c r="I17" i="72"/>
  <c r="G17" i="72"/>
  <c r="D17" i="72"/>
  <c r="I16" i="72"/>
  <c r="G16" i="72"/>
  <c r="D16" i="72"/>
  <c r="I15" i="72"/>
  <c r="G15" i="72"/>
  <c r="D15" i="72"/>
  <c r="I14" i="72"/>
  <c r="G14" i="72"/>
  <c r="D14" i="72"/>
  <c r="I13" i="72"/>
  <c r="G13" i="72"/>
  <c r="D13" i="72"/>
  <c r="I12" i="72"/>
  <c r="G12" i="72"/>
  <c r="D12" i="72"/>
  <c r="I11" i="72"/>
  <c r="G11" i="72"/>
  <c r="D11" i="72"/>
  <c r="I10" i="72"/>
  <c r="G10" i="72"/>
  <c r="D10" i="72"/>
  <c r="I9" i="72"/>
  <c r="I8" i="72"/>
  <c r="E9" i="72" l="1"/>
  <c r="E10" i="72" s="1"/>
  <c r="E11" i="72" s="1"/>
  <c r="E12" i="72" s="1"/>
  <c r="E13" i="72" s="1"/>
  <c r="E14" i="72" s="1"/>
  <c r="E15" i="72" s="1"/>
  <c r="E16" i="72" s="1"/>
  <c r="E17" i="72" s="1"/>
  <c r="E18" i="72" s="1"/>
  <c r="E19" i="72" s="1"/>
  <c r="E20" i="72" s="1"/>
  <c r="E21" i="72" s="1"/>
  <c r="E22" i="72" s="1"/>
  <c r="E23" i="72" s="1"/>
  <c r="E24" i="72" s="1"/>
  <c r="E25" i="72" s="1"/>
  <c r="E26" i="72" s="1"/>
  <c r="E27" i="72" s="1"/>
  <c r="H9" i="72"/>
  <c r="H10" i="72" s="1"/>
  <c r="H11" i="72" s="1"/>
  <c r="H12" i="72" s="1"/>
  <c r="H13" i="72" s="1"/>
  <c r="H14" i="72" s="1"/>
  <c r="H15" i="72" s="1"/>
  <c r="H16" i="72" s="1"/>
  <c r="H17" i="72" s="1"/>
  <c r="H18" i="72" s="1"/>
  <c r="H19" i="72" s="1"/>
  <c r="H20" i="72" s="1"/>
  <c r="H21" i="72" s="1"/>
  <c r="H22" i="72" s="1"/>
  <c r="H23" i="72" s="1"/>
  <c r="H24" i="72" s="1"/>
  <c r="H25" i="72" s="1"/>
  <c r="H26" i="72" s="1"/>
  <c r="H27" i="72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<sst xmlns="http://schemas.openxmlformats.org/spreadsheetml/2006/main" count="34" uniqueCount="32">
  <si>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</si>
  <si>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</si>
  <si>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</si>
  <si>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</si>
  <si>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</si>
  <si>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</si>
  <si>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</si>
  <si>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</si>
  <si>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</si>
  <si>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</si>
  <si>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</si>
  <si>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</si>
  <si>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</si>
  <si>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</si>
  <si>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</si>
  <si>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</si>
  <si>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</si>
  <si>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</si>
  <si>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</si>
  <si>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</si>
  <si>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</si>
  <si>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</si>
  <si>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</si>
  <si>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</si>
  <si>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</si>
  <si>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</si>
  <si>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</si>
  <si>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</si>
  <si>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B.XI. BONIFICACIONES AUTONÓMICAS</t>
  </si>
  <si>
    <t>Tramos de base imponible</t>
  </si>
  <si>
    <t>Cuantía media            (euros)</t>
  </si>
  <si>
    <t>IP 2015.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</si>
</sst>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2" borderId="17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10" fontId="5" fillId="3" borderId="20" xfId="0" applyNumberFormat="1" applyFont="1" applyFill="1" applyBorder="1" applyAlignment="1" applyProtection="1">
      <alignment horizontal="right" vertical="center" indent="1"/>
    </xf>
    <xf numFmtId="3" fontId="5" fillId="2" borderId="25" xfId="0" applyNumberFormat="1" applyFont="1" applyFill="1" applyBorder="1" applyAlignment="1" applyProtection="1">
      <alignment horizontal="right" vertical="center" indent="1"/>
    </xf>
    <xf numFmtId="0" fontId="5" fillId="0" borderId="31" xfId="0" applyFont="1" applyFill="1" applyBorder="1" applyAlignment="1" applyProtection="1">
      <alignment horizontal="center" vertical="center"/>
    </xf>
    <xf numFmtId="3" fontId="4" fillId="0" borderId="32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164" fontId="4" fillId="0" borderId="34" xfId="0" applyNumberFormat="1" applyFont="1" applyBorder="1" applyAlignment="1" applyProtection="1">
      <alignment horizontal="right" vertical="center" indent="1"/>
    </xf>
    <xf numFmtId="3" fontId="4" fillId="0" borderId="35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5" borderId="3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 applyProtection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8" xfId="0" applyFont="1" applyFill="1" applyBorder="1" applyAlignment="1" applyProtection="1">
      <alignment horizontal="center" vertical="center"/>
    </xf>
    <xf numFmtId="0" fontId="5" fillId="7" borderId="7" xfId="0" applyFont="1" applyFill="1" applyBorder="1" applyAlignment="1" applyProtection="1">
      <alignment horizontal="center" vertical="center" wrapText="1"/>
    </xf>
    <xf numFmtId="0" fontId="5" fillId="7" borderId="8" xfId="0" applyFont="1" applyFill="1" applyBorder="1" applyAlignment="1" applyProtection="1">
      <alignment horizontal="center" vertical="center" wrapText="1"/>
    </xf>
    <xf numFmtId="0" fontId="6" fillId="5" borderId="27" xfId="0" applyFont="1" applyFill="1" applyBorder="1" applyAlignment="1" applyProtection="1">
      <alignment horizontal="center" vertical="center" wrapText="1"/>
    </xf>
    <xf numFmtId="0" fontId="6" fillId="5" borderId="29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6" xfId="0" applyFont="1" applyFill="1" applyBorder="1" applyAlignment="1" applyProtection="1">
      <alignment horizontal="center" vertical="center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24" xfId="0" applyFont="1" applyFill="1" applyBorder="1" applyAlignment="1" applyProtection="1">
      <alignment horizontal="center" vertical="center" wrapText="1"/>
    </xf>
    <xf numFmtId="0" fontId="6" fillId="5" borderId="12" xfId="0" applyFont="1" applyFill="1" applyBorder="1" applyAlignment="1" applyProtection="1">
      <alignment horizontal="center" vertical="center" wrapText="1"/>
    </xf>
    <xf numFmtId="0" fontId="6" fillId="5" borderId="36" xfId="0" applyFont="1" applyFill="1" applyBorder="1" applyAlignment="1" applyProtection="1">
      <alignment horizontal="center" vertical="center"/>
    </xf>
    <xf numFmtId="0" fontId="6" fillId="5" borderId="37" xfId="0" applyFont="1" applyFill="1" applyBorder="1" applyAlignment="1" applyProtection="1">
      <alignment horizontal="center" vertical="center"/>
    </xf>
    <xf numFmtId="0" fontId="6" fillId="5" borderId="38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29" t="s">
        <v>31</v>
      </c>
      <c r="C2" s="30"/>
      <c r="D2" s="30"/>
      <c r="E2" s="30"/>
      <c r="F2" s="30"/>
      <c r="G2" s="30"/>
      <c r="H2" s="30"/>
      <c r="I2" s="31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1" t="s">
        <v>29</v>
      </c>
      <c r="C5" s="49" t="s">
        <v>4</v>
      </c>
      <c r="D5" s="50"/>
      <c r="E5" s="51"/>
      <c r="F5" s="43" t="s">
        <v>0</v>
      </c>
      <c r="G5" s="44"/>
      <c r="H5" s="45"/>
      <c r="I5" s="46" t="s">
        <v>30</v>
      </c>
    </row>
    <row r="6" spans="2:9" ht="17.100000000000001" customHeight="1">
      <c r="B6" s="42"/>
      <c r="C6" s="35" t="s">
        <v>1</v>
      </c>
      <c r="D6" s="37" t="s">
        <v>5</v>
      </c>
      <c r="E6" s="37" t="s">
        <v>6</v>
      </c>
      <c r="F6" s="39" t="s">
        <v>7</v>
      </c>
      <c r="G6" s="37" t="s">
        <v>5</v>
      </c>
      <c r="H6" s="37" t="s">
        <v>6</v>
      </c>
      <c r="I6" s="47"/>
    </row>
    <row r="7" spans="2:9" ht="17.100000000000001" customHeight="1">
      <c r="B7" s="28" t="s">
        <v>3</v>
      </c>
      <c r="C7" s="36"/>
      <c r="D7" s="38"/>
      <c r="E7" s="38"/>
      <c r="F7" s="40"/>
      <c r="G7" s="38"/>
      <c r="H7" s="38"/>
      <c r="I7" s="48"/>
    </row>
    <row r="8" spans="2:9" ht="17.100000000000001" customHeight="1">
      <c r="B8" s="3" t="s">
        <v>8</v>
      </c>
      <c r="C8" s="5">
        <v>7</v>
      </c>
      <c r="D8" s="10">
        <f t="shared" ref="D8:D27" si="0">C8/C$28</f>
        <v>7.8448952146139195E-4</v>
      </c>
      <c r="E8" s="10">
        <f>D8</f>
        <v>7.8448952146139195E-4</v>
      </c>
      <c r="F8" s="11">
        <v>9.1038999999999985E-4</v>
      </c>
      <c r="G8" s="10">
        <f t="shared" ref="G8:G27" si="1">F8/F$28</f>
        <v>2.1359191350712603E-6</v>
      </c>
      <c r="H8" s="12">
        <f>G8</f>
        <v>2.1359191350712603E-6</v>
      </c>
      <c r="I8" s="13">
        <f>F8*10^6/C8</f>
        <v>130.05571428571426</v>
      </c>
    </row>
    <row r="9" spans="2:9" ht="17.100000000000001" customHeight="1">
      <c r="B9" s="4" t="s">
        <v>9</v>
      </c>
      <c r="C9" s="5">
        <v>188</v>
      </c>
      <c r="D9" s="10">
        <f t="shared" si="0"/>
        <v>2.1069147147820239E-2</v>
      </c>
      <c r="E9" s="10">
        <f>E8+D9</f>
        <v>2.1853636669281629E-2</v>
      </c>
      <c r="F9" s="11">
        <v>1.5706499999999995E-2</v>
      </c>
      <c r="G9" s="10">
        <f t="shared" si="1"/>
        <v>3.6849936724916512E-5</v>
      </c>
      <c r="H9" s="12">
        <f t="shared" ref="H9:H27" si="2">H8+G9</f>
        <v>3.8985855859987773E-5</v>
      </c>
      <c r="I9" s="14">
        <f t="shared" ref="I9:I28" si="3">F9*10^6/C9</f>
        <v>83.545212765957416</v>
      </c>
    </row>
    <row r="10" spans="2:9" ht="17.100000000000001" customHeight="1">
      <c r="B10" s="4" t="s">
        <v>10</v>
      </c>
      <c r="C10" s="5">
        <v>204</v>
      </c>
      <c r="D10" s="10">
        <f t="shared" si="0"/>
        <v>2.2862266054017706E-2</v>
      </c>
      <c r="E10" s="10">
        <f>E9+D10</f>
        <v>4.4715902723299339E-2</v>
      </c>
      <c r="F10" s="11">
        <v>4.5582289999999977E-2</v>
      </c>
      <c r="G10" s="10">
        <f t="shared" si="1"/>
        <v>1.0694327203876067E-4</v>
      </c>
      <c r="H10" s="12">
        <f t="shared" si="2"/>
        <v>1.4592912789874844E-4</v>
      </c>
      <c r="I10" s="14">
        <f t="shared" si="3"/>
        <v>223.4425980392156</v>
      </c>
    </row>
    <row r="11" spans="2:9" ht="17.100000000000001" customHeight="1">
      <c r="B11" s="4" t="s">
        <v>11</v>
      </c>
      <c r="C11" s="5">
        <v>222</v>
      </c>
      <c r="D11" s="10">
        <f t="shared" si="0"/>
        <v>2.4879524823489856E-2</v>
      </c>
      <c r="E11" s="10">
        <f t="shared" ref="E11:E27" si="4">E10+D11</f>
        <v>6.9595427546789199E-2</v>
      </c>
      <c r="F11" s="11">
        <v>8.4668900000000005E-2</v>
      </c>
      <c r="G11" s="10">
        <f t="shared" si="1"/>
        <v>1.9864664995818831E-4</v>
      </c>
      <c r="H11" s="12">
        <f t="shared" si="2"/>
        <v>3.4457577785693675E-4</v>
      </c>
      <c r="I11" s="14">
        <f t="shared" si="3"/>
        <v>381.39144144144149</v>
      </c>
    </row>
    <row r="12" spans="2:9" ht="17.100000000000001" customHeight="1">
      <c r="B12" s="21" t="s">
        <v>12</v>
      </c>
      <c r="C12" s="22">
        <v>496</v>
      </c>
      <c r="D12" s="23">
        <f t="shared" si="0"/>
        <v>5.5586686092121487E-2</v>
      </c>
      <c r="E12" s="23">
        <f t="shared" si="4"/>
        <v>0.12518211363891069</v>
      </c>
      <c r="F12" s="24">
        <v>0.43609277000000013</v>
      </c>
      <c r="G12" s="23">
        <f t="shared" si="1"/>
        <v>1.0231427103870104E-3</v>
      </c>
      <c r="H12" s="25">
        <f t="shared" si="2"/>
        <v>1.3677184882439472E-3</v>
      </c>
      <c r="I12" s="26">
        <f t="shared" si="3"/>
        <v>879.21929435483901</v>
      </c>
    </row>
    <row r="13" spans="2:9" ht="17.100000000000001" customHeight="1">
      <c r="B13" s="4" t="s">
        <v>13</v>
      </c>
      <c r="C13" s="5">
        <v>406</v>
      </c>
      <c r="D13" s="10">
        <f t="shared" si="0"/>
        <v>4.5500392244760733E-2</v>
      </c>
      <c r="E13" s="10">
        <f t="shared" si="4"/>
        <v>0.17068250588367143</v>
      </c>
      <c r="F13" s="11">
        <v>0.76475478000000052</v>
      </c>
      <c r="G13" s="10">
        <f t="shared" si="1"/>
        <v>1.7942358420448526E-3</v>
      </c>
      <c r="H13" s="12">
        <f t="shared" si="2"/>
        <v>3.1619543302887996E-3</v>
      </c>
      <c r="I13" s="14">
        <f t="shared" si="3"/>
        <v>1883.6324630541885</v>
      </c>
    </row>
    <row r="14" spans="2:9" ht="17.100000000000001" customHeight="1">
      <c r="B14" s="4" t="s">
        <v>14</v>
      </c>
      <c r="C14" s="5">
        <v>781</v>
      </c>
      <c r="D14" s="10">
        <f t="shared" si="0"/>
        <v>8.7526616608763874E-2</v>
      </c>
      <c r="E14" s="10">
        <f t="shared" si="4"/>
        <v>0.25820912249243533</v>
      </c>
      <c r="F14" s="11">
        <v>3.678116060000002</v>
      </c>
      <c r="G14" s="10">
        <f t="shared" si="1"/>
        <v>8.6294428470951104E-3</v>
      </c>
      <c r="H14" s="12">
        <f t="shared" si="2"/>
        <v>1.179139717738391E-2</v>
      </c>
      <c r="I14" s="14">
        <f t="shared" si="3"/>
        <v>4709.4955953905273</v>
      </c>
    </row>
    <row r="15" spans="2:9" ht="17.100000000000001" customHeight="1">
      <c r="B15" s="4" t="s">
        <v>15</v>
      </c>
      <c r="C15" s="5">
        <v>1177</v>
      </c>
      <c r="D15" s="10">
        <f t="shared" si="0"/>
        <v>0.13190630953715118</v>
      </c>
      <c r="E15" s="10">
        <f t="shared" si="4"/>
        <v>0.39011543202958654</v>
      </c>
      <c r="F15" s="11">
        <v>11.183064340000024</v>
      </c>
      <c r="G15" s="10">
        <f t="shared" si="1"/>
        <v>2.6237240207536452E-2</v>
      </c>
      <c r="H15" s="12">
        <f t="shared" si="2"/>
        <v>3.8028637384920363E-2</v>
      </c>
      <c r="I15" s="14">
        <f t="shared" si="3"/>
        <v>9501.329090909112</v>
      </c>
    </row>
    <row r="16" spans="2:9" ht="17.100000000000001" customHeight="1">
      <c r="B16" s="4" t="s">
        <v>16</v>
      </c>
      <c r="C16" s="5">
        <v>971</v>
      </c>
      <c r="D16" s="10">
        <f t="shared" si="0"/>
        <v>0.1088199036198588</v>
      </c>
      <c r="E16" s="10">
        <f t="shared" si="4"/>
        <v>0.49893533564944537</v>
      </c>
      <c r="F16" s="11">
        <v>14.415958449999993</v>
      </c>
      <c r="G16" s="10">
        <f t="shared" si="1"/>
        <v>3.3822121842009702E-2</v>
      </c>
      <c r="H16" s="12">
        <f t="shared" si="2"/>
        <v>7.1850759226930072E-2</v>
      </c>
      <c r="I16" s="14">
        <f t="shared" si="3"/>
        <v>14846.507157569507</v>
      </c>
    </row>
    <row r="17" spans="2:9" ht="17.100000000000001" customHeight="1">
      <c r="B17" s="21" t="s">
        <v>17</v>
      </c>
      <c r="C17" s="22">
        <v>729</v>
      </c>
      <c r="D17" s="23">
        <f t="shared" si="0"/>
        <v>8.1698980163622106E-2</v>
      </c>
      <c r="E17" s="23">
        <f t="shared" si="4"/>
        <v>0.58063431581306746</v>
      </c>
      <c r="F17" s="24">
        <v>14.617294950000007</v>
      </c>
      <c r="G17" s="23">
        <f t="shared" si="1"/>
        <v>3.4294489160343944E-2</v>
      </c>
      <c r="H17" s="25">
        <f t="shared" si="2"/>
        <v>0.10614524838727402</v>
      </c>
      <c r="I17" s="26">
        <f t="shared" si="3"/>
        <v>20051.159053497951</v>
      </c>
    </row>
    <row r="18" spans="2:9" ht="17.100000000000001" customHeight="1">
      <c r="B18" s="4" t="s">
        <v>18</v>
      </c>
      <c r="C18" s="5">
        <v>622</v>
      </c>
      <c r="D18" s="10">
        <f t="shared" si="0"/>
        <v>6.9707497478426542E-2</v>
      </c>
      <c r="E18" s="10">
        <f t="shared" si="4"/>
        <v>0.65034181329149399</v>
      </c>
      <c r="F18" s="11">
        <v>16.029924930000014</v>
      </c>
      <c r="G18" s="10">
        <f t="shared" si="1"/>
        <v>3.7608742837402509E-2</v>
      </c>
      <c r="H18" s="12">
        <f t="shared" si="2"/>
        <v>0.14375399122467653</v>
      </c>
      <c r="I18" s="14">
        <f t="shared" si="3"/>
        <v>25771.583488746004</v>
      </c>
    </row>
    <row r="19" spans="2:9" ht="17.100000000000001" customHeight="1">
      <c r="B19" s="4" t="s">
        <v>19</v>
      </c>
      <c r="C19" s="5">
        <v>450</v>
      </c>
      <c r="D19" s="10">
        <f t="shared" si="0"/>
        <v>5.0431469236803764E-2</v>
      </c>
      <c r="E19" s="10">
        <f t="shared" si="4"/>
        <v>0.70077328252829774</v>
      </c>
      <c r="F19" s="11">
        <v>13.667329929999992</v>
      </c>
      <c r="G19" s="10">
        <f t="shared" si="1"/>
        <v>3.2065720760134815E-2</v>
      </c>
      <c r="H19" s="12">
        <f t="shared" si="2"/>
        <v>0.17581971198481133</v>
      </c>
      <c r="I19" s="14">
        <f t="shared" si="3"/>
        <v>30371.844288888871</v>
      </c>
    </row>
    <row r="20" spans="2:9" ht="17.100000000000001" customHeight="1">
      <c r="B20" s="4" t="s">
        <v>20</v>
      </c>
      <c r="C20" s="5">
        <v>365</v>
      </c>
      <c r="D20" s="10">
        <f t="shared" si="0"/>
        <v>4.0905525047629718E-2</v>
      </c>
      <c r="E20" s="10">
        <f t="shared" si="4"/>
        <v>0.74167880757592741</v>
      </c>
      <c r="F20" s="11">
        <v>13.348954140000005</v>
      </c>
      <c r="G20" s="10">
        <f t="shared" si="1"/>
        <v>3.1318760729813308E-2</v>
      </c>
      <c r="H20" s="12">
        <f t="shared" si="2"/>
        <v>0.20713847271462466</v>
      </c>
      <c r="I20" s="14">
        <f t="shared" si="3"/>
        <v>36572.477095890426</v>
      </c>
    </row>
    <row r="21" spans="2:9" ht="17.100000000000001" customHeight="1">
      <c r="B21" s="4" t="s">
        <v>21</v>
      </c>
      <c r="C21" s="5">
        <v>966</v>
      </c>
      <c r="D21" s="10">
        <f t="shared" si="0"/>
        <v>0.10825955396167208</v>
      </c>
      <c r="E21" s="10">
        <f t="shared" si="4"/>
        <v>0.8499383615375995</v>
      </c>
      <c r="F21" s="11">
        <v>47.854954119999981</v>
      </c>
      <c r="G21" s="10">
        <f t="shared" si="1"/>
        <v>0.11227530202755437</v>
      </c>
      <c r="H21" s="12">
        <f t="shared" si="2"/>
        <v>0.31941377474217902</v>
      </c>
      <c r="I21" s="14">
        <f t="shared" si="3"/>
        <v>49539.289979296045</v>
      </c>
    </row>
    <row r="22" spans="2:9" ht="17.100000000000001" customHeight="1">
      <c r="B22" s="21" t="s">
        <v>22</v>
      </c>
      <c r="C22" s="22">
        <v>433</v>
      </c>
      <c r="D22" s="23">
        <f t="shared" si="0"/>
        <v>4.852628039896896E-2</v>
      </c>
      <c r="E22" s="23">
        <f t="shared" si="4"/>
        <v>0.8984646419365685</v>
      </c>
      <c r="F22" s="24">
        <v>33.307266470000023</v>
      </c>
      <c r="G22" s="23">
        <f t="shared" si="1"/>
        <v>7.8144122617988393E-2</v>
      </c>
      <c r="H22" s="25">
        <f t="shared" si="2"/>
        <v>0.39755789736016744</v>
      </c>
      <c r="I22" s="26">
        <f t="shared" si="3"/>
        <v>76922.093464203295</v>
      </c>
    </row>
    <row r="23" spans="2:9" ht="17.100000000000001" customHeight="1">
      <c r="B23" s="4" t="s">
        <v>23</v>
      </c>
      <c r="C23" s="5">
        <v>633</v>
      </c>
      <c r="D23" s="10">
        <f t="shared" si="0"/>
        <v>7.0940266726437301E-2</v>
      </c>
      <c r="E23" s="10">
        <f t="shared" si="4"/>
        <v>0.96940490866300577</v>
      </c>
      <c r="F23" s="11">
        <v>94.58594374999997</v>
      </c>
      <c r="G23" s="10">
        <f t="shared" si="1"/>
        <v>0.22191360533880958</v>
      </c>
      <c r="H23" s="12">
        <f t="shared" si="2"/>
        <v>0.61947150269897699</v>
      </c>
      <c r="I23" s="14">
        <f t="shared" si="3"/>
        <v>149424.87164296993</v>
      </c>
    </row>
    <row r="24" spans="2:9" ht="17.100000000000001" customHeight="1">
      <c r="B24" s="4" t="s">
        <v>24</v>
      </c>
      <c r="C24" s="5">
        <v>189</v>
      </c>
      <c r="D24" s="10">
        <f t="shared" si="0"/>
        <v>2.1181217079457582E-2</v>
      </c>
      <c r="E24" s="10">
        <f t="shared" si="4"/>
        <v>0.9905861257424633</v>
      </c>
      <c r="F24" s="11">
        <v>65.366523919999977</v>
      </c>
      <c r="G24" s="10">
        <f t="shared" si="1"/>
        <v>0.15336021840510244</v>
      </c>
      <c r="H24" s="12">
        <f t="shared" si="2"/>
        <v>0.77283172110407938</v>
      </c>
      <c r="I24" s="14">
        <f t="shared" si="3"/>
        <v>345854.62391534378</v>
      </c>
    </row>
    <row r="25" spans="2:9" ht="17.100000000000001" customHeight="1">
      <c r="B25" s="4" t="s">
        <v>25</v>
      </c>
      <c r="C25" s="5">
        <v>47</v>
      </c>
      <c r="D25" s="10">
        <f t="shared" si="0"/>
        <v>5.2672867869550596E-3</v>
      </c>
      <c r="E25" s="10">
        <f t="shared" si="4"/>
        <v>0.99585341252941839</v>
      </c>
      <c r="F25" s="11">
        <v>29.08948818</v>
      </c>
      <c r="G25" s="10">
        <f t="shared" si="1"/>
        <v>6.8248546703161564E-2</v>
      </c>
      <c r="H25" s="12">
        <f t="shared" si="2"/>
        <v>0.84108026780724099</v>
      </c>
      <c r="I25" s="14">
        <f t="shared" si="3"/>
        <v>618925.28042553191</v>
      </c>
    </row>
    <row r="26" spans="2:9" ht="17.100000000000001" customHeight="1">
      <c r="B26" s="4" t="s">
        <v>26</v>
      </c>
      <c r="C26" s="5">
        <v>12</v>
      </c>
      <c r="D26" s="10">
        <f t="shared" si="0"/>
        <v>1.3448391796481004E-3</v>
      </c>
      <c r="E26" s="10">
        <f t="shared" si="4"/>
        <v>0.99719825170906651</v>
      </c>
      <c r="F26" s="11">
        <v>9.3040630100000019</v>
      </c>
      <c r="G26" s="10">
        <f t="shared" si="1"/>
        <v>2.1828805475639795E-2</v>
      </c>
      <c r="H26" s="12">
        <f t="shared" si="2"/>
        <v>0.8629090732828808</v>
      </c>
      <c r="I26" s="14">
        <f t="shared" si="3"/>
        <v>775338.58416666684</v>
      </c>
    </row>
    <row r="27" spans="2:9" ht="17.100000000000001" customHeight="1" thickBot="1">
      <c r="B27" s="6" t="s">
        <v>27</v>
      </c>
      <c r="C27" s="7">
        <v>25</v>
      </c>
      <c r="D27" s="10">
        <f t="shared" si="0"/>
        <v>2.8017482909335426E-3</v>
      </c>
      <c r="E27" s="10">
        <f t="shared" si="4"/>
        <v>1</v>
      </c>
      <c r="F27" s="15">
        <v>58.432085149999992</v>
      </c>
      <c r="G27" s="10">
        <f t="shared" si="1"/>
        <v>0.13709092671711928</v>
      </c>
      <c r="H27" s="12">
        <f t="shared" si="2"/>
        <v>1</v>
      </c>
      <c r="I27" s="14">
        <f t="shared" si="3"/>
        <v>2337283.4059999995</v>
      </c>
    </row>
    <row r="28" spans="2:9" ht="17.100000000000001" customHeight="1" thickTop="1" thickBot="1">
      <c r="B28" s="9" t="s">
        <v>2</v>
      </c>
      <c r="C28" s="8">
        <v>8923</v>
      </c>
      <c r="D28" s="16">
        <f>C28/C$28</f>
        <v>1</v>
      </c>
      <c r="E28" s="17"/>
      <c r="F28" s="18">
        <v>426.22868302999996</v>
      </c>
      <c r="G28" s="16">
        <f>F28/F$28</f>
        <v>1</v>
      </c>
      <c r="H28" s="19"/>
      <c r="I28" s="20">
        <f t="shared" si="3"/>
        <v>47767.419369046285</v>
      </c>
    </row>
    <row r="29" spans="2:9" ht="15.95" customHeight="1" thickTop="1">
      <c r="C29" s="2"/>
    </row>
  </sheetData>
  <mergeCells count="12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  <mergeCell ref="C5:E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</vt:lpstr>
      <vt:lpstr>B.XI!Área_de_impresión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2014-11-03T11:11:50Z</cp:lastPrinted>
  <dcterms:created xsi:type="dcterms:W3CDTF">2001-12-13T08:15:43Z</dcterms:created>
  <dcterms:modified xsi:type="dcterms:W3CDTF">2018-03-20T11:16:36Z</dcterms:modified>
</cp:coreProperties>
</file>