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60" yWindow="6075" windowWidth="18930" windowHeight="5865" tabRatio="690"/>
  </bookViews>
  <sheets>
    <sheet name="B.XII" sheetId="71" r:id="rId1"/>
  </sheets>
  <definedNames>
    <definedName name="_xlnm.Print_Area" localSheetId="0">B.XII!$B$2:$I$28</definedName>
  </definedNames>
  <calcPr calcId="162913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</calcChain>
</file>

<file path=xl/sharedStrings.xml><?xml version="1.0" encoding="utf-8"?>
<sst xmlns="http://schemas.openxmlformats.org/spreadsheetml/2006/main" count="49" uniqueCount="34">
  <si>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</si>
  <si>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</si>
  <si>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</si>
  <si>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</si>
  <si>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</si>
  <si>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</si>
  <si>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</si>
  <si>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</si>
  <si>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</si>
  <si>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</si>
  <si>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</si>
  <si>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</si>
  <si>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</si>
  <si>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</si>
  <si>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</si>
  <si>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</si>
  <si>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</si>
  <si>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</si>
  <si>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</si>
  <si>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</si>
  <si>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</si>
  <si>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</si>
  <si>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</si>
  <si>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</si>
  <si>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</si>
  <si>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</si>
  <si>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</si>
  <si>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</si>
  <si>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</si>
  <si>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</si>
  <si>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</si>
  <si>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2015.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</si>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</sst>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29" xfId="0" applyFont="1" applyFill="1" applyBorder="1" applyAlignment="1">
      <alignment horizontal="center" vertical="top" wrapText="1"/>
    </xf>
    <xf numFmtId="0" fontId="5" fillId="0" borderId="3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28" t="s">
        <v>31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40" t="s">
        <v>29</v>
      </c>
      <c r="C5" s="48" t="s">
        <v>4</v>
      </c>
      <c r="D5" s="49"/>
      <c r="E5" s="50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34" t="s">
        <v>1</v>
      </c>
      <c r="D6" s="36" t="s">
        <v>5</v>
      </c>
      <c r="E6" s="36" t="s">
        <v>6</v>
      </c>
      <c r="F6" s="38" t="s">
        <v>7</v>
      </c>
      <c r="G6" s="36" t="s">
        <v>5</v>
      </c>
      <c r="H6" s="36" t="s">
        <v>6</v>
      </c>
      <c r="I6" s="46"/>
    </row>
    <row r="7" spans="2:9" ht="17.100000000000001" customHeight="1">
      <c r="B7" s="26" t="s">
        <v>3</v>
      </c>
      <c r="C7" s="35"/>
      <c r="D7" s="37"/>
      <c r="E7" s="37"/>
      <c r="F7" s="39"/>
      <c r="G7" s="37"/>
      <c r="H7" s="37"/>
      <c r="I7" s="47"/>
    </row>
    <row r="8" spans="2:9" ht="17.100000000000001" customHeight="1">
      <c r="B8" s="3" t="s">
        <v>8</v>
      </c>
      <c r="C8" s="5">
        <v>9082</v>
      </c>
      <c r="D8" s="10">
        <f>C8/C$28</f>
        <v>0.1116753765754688</v>
      </c>
      <c r="E8" s="10">
        <f>D8</f>
        <v>0.1116753765754688</v>
      </c>
      <c r="F8" s="11">
        <v>1.8679722199999955</v>
      </c>
      <c r="G8" s="10">
        <f>F8/F$28</f>
        <v>3.3369232838623576E-3</v>
      </c>
      <c r="H8" s="12">
        <f>G8</f>
        <v>3.3369232838623576E-3</v>
      </c>
      <c r="I8" s="13">
        <f t="shared" ref="I8:I28" si="0">F8*10^6/C8</f>
        <v>205.67850913895569</v>
      </c>
    </row>
    <row r="9" spans="2:9" ht="17.100000000000001" customHeight="1">
      <c r="B9" s="4" t="s">
        <v>9</v>
      </c>
      <c r="C9" s="5">
        <v>8369</v>
      </c>
      <c r="D9" s="10">
        <f t="shared" ref="D9:D25" si="1">C9/C$28</f>
        <v>0.10290808484475869</v>
      </c>
      <c r="E9" s="10">
        <f>E8+D9</f>
        <v>0.21458346142022749</v>
      </c>
      <c r="F9" s="11">
        <v>2.8437050499999987</v>
      </c>
      <c r="G9" s="10">
        <f t="shared" ref="G9:G25" si="2">F9/F$28</f>
        <v>5.0799607682506052E-3</v>
      </c>
      <c r="H9" s="12">
        <f>H8+G9</f>
        <v>8.4168840521129627E-3</v>
      </c>
      <c r="I9" s="13">
        <f t="shared" si="0"/>
        <v>339.7903035010155</v>
      </c>
    </row>
    <row r="10" spans="2:9" ht="17.100000000000001" customHeight="1">
      <c r="B10" s="4" t="s">
        <v>10</v>
      </c>
      <c r="C10" s="5">
        <v>8216</v>
      </c>
      <c r="D10" s="10">
        <f t="shared" si="1"/>
        <v>0.1010267445434983</v>
      </c>
      <c r="E10" s="10">
        <f t="shared" ref="E10:E25" si="3">E9+D10</f>
        <v>0.3156102059637258</v>
      </c>
      <c r="F10" s="11">
        <v>4.5835419999999818</v>
      </c>
      <c r="G10" s="10">
        <f t="shared" si="2"/>
        <v>8.1879847347842323E-3</v>
      </c>
      <c r="H10" s="12">
        <f t="shared" ref="H10:H25" si="4">H9+G10</f>
        <v>1.6604868786897195E-2</v>
      </c>
      <c r="I10" s="13">
        <f t="shared" si="0"/>
        <v>557.87999026289936</v>
      </c>
    </row>
    <row r="11" spans="2:9" ht="17.100000000000001" customHeight="1">
      <c r="B11" s="4" t="s">
        <v>11</v>
      </c>
      <c r="C11" s="5">
        <v>7384</v>
      </c>
      <c r="D11" s="10">
        <f t="shared" si="1"/>
        <v>9.079618813403012E-2</v>
      </c>
      <c r="E11" s="10">
        <f t="shared" si="3"/>
        <v>0.40640639409775592</v>
      </c>
      <c r="F11" s="11">
        <v>6.518272210000025</v>
      </c>
      <c r="G11" s="10">
        <f t="shared" si="2"/>
        <v>1.164416369537984E-2</v>
      </c>
      <c r="H11" s="12">
        <f t="shared" si="4"/>
        <v>2.8249032482277035E-2</v>
      </c>
      <c r="I11" s="13">
        <f t="shared" si="0"/>
        <v>882.75625812568057</v>
      </c>
    </row>
    <row r="12" spans="2:9" ht="17.100000000000001" customHeight="1">
      <c r="B12" s="19" t="s">
        <v>12</v>
      </c>
      <c r="C12" s="20">
        <v>14086</v>
      </c>
      <c r="D12" s="21">
        <f t="shared" si="1"/>
        <v>0.17320627113433754</v>
      </c>
      <c r="E12" s="21">
        <f t="shared" si="3"/>
        <v>0.57961266523209343</v>
      </c>
      <c r="F12" s="22">
        <v>22.527585659999971</v>
      </c>
      <c r="G12" s="21">
        <f t="shared" si="2"/>
        <v>4.0243010208180635E-2</v>
      </c>
      <c r="H12" s="23">
        <f t="shared" si="4"/>
        <v>6.8492042690457666E-2</v>
      </c>
      <c r="I12" s="24">
        <f t="shared" si="0"/>
        <v>1599.2890572199326</v>
      </c>
    </row>
    <row r="13" spans="2:9" ht="17.100000000000001" customHeight="1">
      <c r="B13" s="4" t="s">
        <v>13</v>
      </c>
      <c r="C13" s="5">
        <v>9451</v>
      </c>
      <c r="D13" s="10">
        <f t="shared" si="1"/>
        <v>0.11621272671380264</v>
      </c>
      <c r="E13" s="10">
        <f t="shared" si="3"/>
        <v>0.6958253919458961</v>
      </c>
      <c r="F13" s="11">
        <v>29.103447970000026</v>
      </c>
      <c r="G13" s="10">
        <f t="shared" si="2"/>
        <v>5.1990052170995338E-2</v>
      </c>
      <c r="H13" s="12">
        <f t="shared" si="4"/>
        <v>0.120482094861453</v>
      </c>
      <c r="I13" s="13">
        <f t="shared" si="0"/>
        <v>3079.4040810496272</v>
      </c>
    </row>
    <row r="14" spans="2:9" ht="17.100000000000001" customHeight="1">
      <c r="B14" s="4" t="s">
        <v>14</v>
      </c>
      <c r="C14" s="5">
        <v>10151</v>
      </c>
      <c r="D14" s="10">
        <f t="shared" si="1"/>
        <v>0.12482016600061482</v>
      </c>
      <c r="E14" s="10">
        <f t="shared" si="3"/>
        <v>0.82064555794651095</v>
      </c>
      <c r="F14" s="11">
        <v>60.265169369999889</v>
      </c>
      <c r="G14" s="10">
        <f t="shared" si="2"/>
        <v>0.10765697943659015</v>
      </c>
      <c r="H14" s="12">
        <f t="shared" si="4"/>
        <v>0.22813907429804314</v>
      </c>
      <c r="I14" s="13">
        <f t="shared" si="0"/>
        <v>5936.8701970249122</v>
      </c>
    </row>
    <row r="15" spans="2:9" ht="17.100000000000001" customHeight="1">
      <c r="B15" s="4" t="s">
        <v>15</v>
      </c>
      <c r="C15" s="5">
        <v>5014</v>
      </c>
      <c r="D15" s="10">
        <f t="shared" si="1"/>
        <v>6.1653857977251765E-2</v>
      </c>
      <c r="E15" s="10">
        <f t="shared" si="3"/>
        <v>0.88229941592376271</v>
      </c>
      <c r="F15" s="11">
        <v>54.225859600000106</v>
      </c>
      <c r="G15" s="10">
        <f t="shared" si="2"/>
        <v>9.6868428528713302E-2</v>
      </c>
      <c r="H15" s="12">
        <f t="shared" si="4"/>
        <v>0.32500750282675644</v>
      </c>
      <c r="I15" s="13">
        <f t="shared" si="0"/>
        <v>10814.890227363403</v>
      </c>
    </row>
    <row r="16" spans="2:9" ht="17.100000000000001" customHeight="1">
      <c r="B16" s="4" t="s">
        <v>16</v>
      </c>
      <c r="C16" s="5">
        <v>2706</v>
      </c>
      <c r="D16" s="10">
        <f t="shared" si="1"/>
        <v>3.3273901014448201E-2</v>
      </c>
      <c r="E16" s="10">
        <f t="shared" si="3"/>
        <v>0.91557331693821087</v>
      </c>
      <c r="F16" s="11">
        <v>43.564885399999966</v>
      </c>
      <c r="G16" s="10">
        <f t="shared" si="2"/>
        <v>7.7823791432002937E-2</v>
      </c>
      <c r="H16" s="12">
        <f t="shared" si="4"/>
        <v>0.40283129425875941</v>
      </c>
      <c r="I16" s="13">
        <f t="shared" si="0"/>
        <v>16099.366371027336</v>
      </c>
    </row>
    <row r="17" spans="2:9" ht="17.100000000000001" customHeight="1">
      <c r="B17" s="19" t="s">
        <v>17</v>
      </c>
      <c r="C17" s="20">
        <v>1637</v>
      </c>
      <c r="D17" s="21">
        <f t="shared" si="1"/>
        <v>2.0129111589302182E-2</v>
      </c>
      <c r="E17" s="21">
        <f t="shared" si="3"/>
        <v>0.93570242852751306</v>
      </c>
      <c r="F17" s="22">
        <v>33.335171870000039</v>
      </c>
      <c r="G17" s="21">
        <f t="shared" si="2"/>
        <v>5.9549553250078248E-2</v>
      </c>
      <c r="H17" s="23">
        <f t="shared" si="4"/>
        <v>0.46238084750883768</v>
      </c>
      <c r="I17" s="24">
        <f t="shared" si="0"/>
        <v>20363.574752596236</v>
      </c>
    </row>
    <row r="18" spans="2:9" ht="17.100000000000001" customHeight="1">
      <c r="B18" s="4" t="s">
        <v>18</v>
      </c>
      <c r="C18" s="5">
        <v>1104</v>
      </c>
      <c r="D18" s="10">
        <f t="shared" si="1"/>
        <v>1.3575161389486627E-2</v>
      </c>
      <c r="E18" s="10">
        <f t="shared" si="3"/>
        <v>0.94927758991699973</v>
      </c>
      <c r="F18" s="11">
        <v>26.816297599999984</v>
      </c>
      <c r="G18" s="10">
        <f t="shared" si="2"/>
        <v>4.7904314041898557E-2</v>
      </c>
      <c r="H18" s="12">
        <f t="shared" si="4"/>
        <v>0.51028516155073622</v>
      </c>
      <c r="I18" s="13">
        <f t="shared" si="0"/>
        <v>24290.124637681143</v>
      </c>
    </row>
    <row r="19" spans="2:9" ht="17.100000000000001" customHeight="1">
      <c r="B19" s="4" t="s">
        <v>19</v>
      </c>
      <c r="C19" s="5">
        <v>739</v>
      </c>
      <c r="D19" s="10">
        <f t="shared" si="1"/>
        <v>9.0869966185059946E-3</v>
      </c>
      <c r="E19" s="10">
        <f t="shared" si="3"/>
        <v>0.95836458653550571</v>
      </c>
      <c r="F19" s="11">
        <v>21.050095960000011</v>
      </c>
      <c r="G19" s="10">
        <f t="shared" si="2"/>
        <v>3.7603640238536927E-2</v>
      </c>
      <c r="H19" s="12">
        <f t="shared" si="4"/>
        <v>0.54788880178927313</v>
      </c>
      <c r="I19" s="13">
        <f t="shared" si="0"/>
        <v>28484.568281461452</v>
      </c>
    </row>
    <row r="20" spans="2:9" ht="17.100000000000001" customHeight="1">
      <c r="B20" s="4" t="s">
        <v>20</v>
      </c>
      <c r="C20" s="5">
        <v>599</v>
      </c>
      <c r="D20" s="10">
        <f t="shared" si="1"/>
        <v>7.3655087611435594E-3</v>
      </c>
      <c r="E20" s="10">
        <f t="shared" si="3"/>
        <v>0.96573009529664933</v>
      </c>
      <c r="F20" s="11">
        <v>18.728826269999999</v>
      </c>
      <c r="G20" s="10">
        <f t="shared" si="2"/>
        <v>3.3456951763327684E-2</v>
      </c>
      <c r="H20" s="12">
        <f t="shared" si="4"/>
        <v>0.58134575355260076</v>
      </c>
      <c r="I20" s="13">
        <f t="shared" si="0"/>
        <v>31266.821819699497</v>
      </c>
    </row>
    <row r="21" spans="2:9" ht="17.100000000000001" customHeight="1">
      <c r="B21" s="4" t="s">
        <v>21</v>
      </c>
      <c r="C21" s="5">
        <v>1389</v>
      </c>
      <c r="D21" s="10">
        <f t="shared" si="1"/>
        <v>1.7079618813403013E-2</v>
      </c>
      <c r="E21" s="10">
        <f t="shared" si="3"/>
        <v>0.98280971411005236</v>
      </c>
      <c r="F21" s="11">
        <v>55.912691820000077</v>
      </c>
      <c r="G21" s="10">
        <f t="shared" si="2"/>
        <v>9.9881765478064266E-2</v>
      </c>
      <c r="H21" s="12">
        <f t="shared" si="4"/>
        <v>0.68122751903066503</v>
      </c>
      <c r="I21" s="13">
        <f t="shared" si="0"/>
        <v>40253.917796976297</v>
      </c>
    </row>
    <row r="22" spans="2:9" ht="17.100000000000001" customHeight="1">
      <c r="B22" s="19" t="s">
        <v>22</v>
      </c>
      <c r="C22" s="20">
        <v>516</v>
      </c>
      <c r="D22" s="21">
        <f t="shared" si="1"/>
        <v>6.3449123885644023E-3</v>
      </c>
      <c r="E22" s="21">
        <f t="shared" si="3"/>
        <v>0.98915462649861674</v>
      </c>
      <c r="F22" s="22">
        <v>29.494647499999981</v>
      </c>
      <c r="G22" s="21">
        <f t="shared" si="2"/>
        <v>5.2688886343321979E-2</v>
      </c>
      <c r="H22" s="23">
        <f t="shared" si="4"/>
        <v>0.73391640537398706</v>
      </c>
      <c r="I22" s="24">
        <f t="shared" si="0"/>
        <v>57160.169573643376</v>
      </c>
    </row>
    <row r="23" spans="2:9" ht="17.100000000000001" customHeight="1">
      <c r="B23" s="4" t="s">
        <v>23</v>
      </c>
      <c r="C23" s="5">
        <v>689</v>
      </c>
      <c r="D23" s="10">
        <f t="shared" si="1"/>
        <v>8.4721795265908385E-3</v>
      </c>
      <c r="E23" s="10">
        <f t="shared" si="3"/>
        <v>0.99762680602520759</v>
      </c>
      <c r="F23" s="11">
        <v>73.87771411000007</v>
      </c>
      <c r="G23" s="10">
        <f t="shared" si="2"/>
        <v>0.13197426692576106</v>
      </c>
      <c r="H23" s="12">
        <f t="shared" si="4"/>
        <v>0.86589067229974814</v>
      </c>
      <c r="I23" s="13">
        <f t="shared" si="0"/>
        <v>107224.54878084191</v>
      </c>
    </row>
    <row r="24" spans="2:9" ht="17.100000000000001" customHeight="1">
      <c r="B24" s="4" t="s">
        <v>24</v>
      </c>
      <c r="C24" s="5">
        <v>136</v>
      </c>
      <c r="D24" s="10">
        <f t="shared" si="1"/>
        <v>1.6723024900092223E-3</v>
      </c>
      <c r="E24" s="10">
        <f t="shared" si="3"/>
        <v>0.99929910851521686</v>
      </c>
      <c r="F24" s="11">
        <v>38.675575399999992</v>
      </c>
      <c r="G24" s="10">
        <f t="shared" si="2"/>
        <v>6.9089586390655475E-2</v>
      </c>
      <c r="H24" s="12">
        <f t="shared" si="4"/>
        <v>0.93498025869040358</v>
      </c>
      <c r="I24" s="13">
        <f t="shared" si="0"/>
        <v>284379.23088235286</v>
      </c>
    </row>
    <row r="25" spans="2:9" ht="17.100000000000001" customHeight="1">
      <c r="B25" s="4" t="s">
        <v>25</v>
      </c>
      <c r="C25" s="5">
        <v>38</v>
      </c>
      <c r="D25" s="10">
        <f t="shared" si="1"/>
        <v>4.6726098985551797E-4</v>
      </c>
      <c r="E25" s="10">
        <f t="shared" si="3"/>
        <v>0.99976636950507236</v>
      </c>
      <c r="F25" s="11">
        <v>16.740944349999999</v>
      </c>
      <c r="G25" s="10">
        <f t="shared" si="2"/>
        <v>2.9905823222231384E-2</v>
      </c>
      <c r="H25" s="12">
        <f t="shared" si="4"/>
        <v>0.96488608191263492</v>
      </c>
      <c r="I25" s="13">
        <f t="shared" si="0"/>
        <v>440551.16710526316</v>
      </c>
    </row>
    <row r="26" spans="2:9" ht="17.100000000000001" customHeight="1">
      <c r="B26" s="4" t="s">
        <v>26</v>
      </c>
      <c r="C26" s="5" t="s">
        <v>32</v>
      </c>
      <c r="D26" s="10" t="s">
        <v>32</v>
      </c>
      <c r="E26" s="10" t="s">
        <v>32</v>
      </c>
      <c r="F26" s="5" t="s">
        <v>32</v>
      </c>
      <c r="G26" s="10" t="s">
        <v>32</v>
      </c>
      <c r="H26" s="10" t="s">
        <v>32</v>
      </c>
      <c r="I26" s="13" t="s">
        <v>32</v>
      </c>
    </row>
    <row r="27" spans="2:9" ht="17.100000000000001" customHeight="1" thickBot="1">
      <c r="B27" s="6" t="s">
        <v>27</v>
      </c>
      <c r="C27" s="7" t="s">
        <v>32</v>
      </c>
      <c r="D27" s="10" t="s">
        <v>32</v>
      </c>
      <c r="E27" s="10" t="s">
        <v>32</v>
      </c>
      <c r="F27" s="7" t="s">
        <v>32</v>
      </c>
      <c r="G27" s="10" t="s">
        <v>32</v>
      </c>
      <c r="H27" s="10" t="s">
        <v>32</v>
      </c>
      <c r="I27" s="13" t="s">
        <v>32</v>
      </c>
    </row>
    <row r="28" spans="2:9" ht="17.100000000000001" customHeight="1" thickTop="1" thickBot="1">
      <c r="B28" s="9" t="s">
        <v>2</v>
      </c>
      <c r="C28" s="8">
        <v>81325</v>
      </c>
      <c r="D28" s="14">
        <f>C28/C$28</f>
        <v>1</v>
      </c>
      <c r="E28" s="15"/>
      <c r="F28" s="16">
        <v>559.78878179000003</v>
      </c>
      <c r="G28" s="14">
        <f>F28/F$28</f>
        <v>1</v>
      </c>
      <c r="H28" s="17"/>
      <c r="I28" s="18">
        <f t="shared" si="0"/>
        <v>6883.3542181371049</v>
      </c>
    </row>
    <row r="29" spans="2:9" ht="15.95" customHeight="1" thickTop="1">
      <c r="B29" s="27" t="s">
        <v>33</v>
      </c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 D28:E28 G2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2018-03-20T11:16:25Z</dcterms:modified>
</cp:coreProperties>
</file>