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6345" windowWidth="18930" windowHeight="5295" tabRatio="688"/>
  </bookViews>
  <sheets>
    <sheet name="C.II" sheetId="3" r:id="rId1"/>
  </sheets>
  <definedNames>
    <definedName name="_xlnm.Print_Area" localSheetId="0">C.II!$B$2:$I$28</definedName>
  </definedNames>
  <calcPr calcId="162913"/>
</workbook>
</file>

<file path=xl/calcChain.xml><?xml version="1.0" encoding="utf-8"?>
<calcChain xmlns="http://schemas.openxmlformats.org/spreadsheetml/2006/main"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G28" i="3"/>
  <c r="G8" i="3"/>
  <c r="H8" i="3" s="1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8" i="3"/>
  <c r="E8" i="3" s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9" i="3" l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9" i="3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<sst xmlns="http://schemas.openxmlformats.org/spreadsheetml/2006/main" count="34" uniqueCount="32">
  <si>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</si>
  <si>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</si>
  <si>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</si>
  <si>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</si>
  <si>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</si>
  <si>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</si>
  <si>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</si>
  <si>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</si>
  <si>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</si>
  <si>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</si>
  <si>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</si>
  <si>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</si>
  <si>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</si>
  <si>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</si>
  <si>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</si>
  <si>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</si>
  <si>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</si>
  <si>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</si>
  <si>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</si>
  <si>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</si>
  <si>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</si>
  <si>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</si>
  <si>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</si>
  <si>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</si>
  <si>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</si>
  <si>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</si>
  <si>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</si>
  <si>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</si>
  <si>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C.II.TOTAL BIENES Y DERECHOS NO EXENTOS</t>
  </si>
  <si>
    <t>Tramos de base imponible</t>
  </si>
  <si>
    <t>Cuantía media               (euros)</t>
  </si>
  <si>
    <t>IP 2015.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</si>
</sst>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  <c r="J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10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10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10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10" ht="17.100000000000001" customHeight="1">
      <c r="B8" s="3" t="s">
        <v>8</v>
      </c>
      <c r="C8" s="5">
        <v>13896</v>
      </c>
      <c r="D8" s="10">
        <f>C8/C$28</f>
        <v>0.14767111932923135</v>
      </c>
      <c r="E8" s="10">
        <f>D8</f>
        <v>0.14767111932923135</v>
      </c>
      <c r="F8" s="11">
        <v>7565.2630192800052</v>
      </c>
      <c r="G8" s="10">
        <f>F8/F$28</f>
        <v>4.3353028395931428E-2</v>
      </c>
      <c r="H8" s="12">
        <f>G8</f>
        <v>4.3353028395931428E-2</v>
      </c>
      <c r="I8" s="13">
        <f>F8*10^6/C8</f>
        <v>544420.19424870505</v>
      </c>
    </row>
    <row r="9" spans="2:10" ht="17.100000000000001" customHeight="1">
      <c r="B9" s="4" t="s">
        <v>9</v>
      </c>
      <c r="C9" s="5">
        <v>9479</v>
      </c>
      <c r="D9" s="10">
        <f t="shared" ref="D9:D27" si="0">C9/C$28</f>
        <v>0.10073219200646115</v>
      </c>
      <c r="E9" s="10">
        <f>E8+D9</f>
        <v>0.24840331133569249</v>
      </c>
      <c r="F9" s="11">
        <v>7115.6214775999797</v>
      </c>
      <c r="G9" s="10">
        <f t="shared" ref="G9:G27" si="1">F9/F$28</f>
        <v>4.0776340384587217E-2</v>
      </c>
      <c r="H9" s="12">
        <f>H8+G9</f>
        <v>8.4129368780518646E-2</v>
      </c>
      <c r="I9" s="14">
        <f t="shared" ref="I9:I28" si="2">F9*10^6/C9</f>
        <v>750672.16769701231</v>
      </c>
    </row>
    <row r="10" spans="2:10" ht="17.100000000000001" customHeight="1">
      <c r="B10" s="4" t="s">
        <v>10</v>
      </c>
      <c r="C10" s="5">
        <v>9217</v>
      </c>
      <c r="D10" s="10">
        <f t="shared" si="0"/>
        <v>9.7947949543575524E-2</v>
      </c>
      <c r="E10" s="10">
        <f t="shared" ref="E10:E27" si="3">E9+D10</f>
        <v>0.34635126087926804</v>
      </c>
      <c r="F10" s="11">
        <v>7830.9608141500148</v>
      </c>
      <c r="G10" s="10">
        <f t="shared" si="1"/>
        <v>4.4875619747531542E-2</v>
      </c>
      <c r="H10" s="12">
        <f t="shared" ref="H10:H27" si="4">H9+G10</f>
        <v>0.1290049885280502</v>
      </c>
      <c r="I10" s="14">
        <f t="shared" si="2"/>
        <v>849621.44018118852</v>
      </c>
    </row>
    <row r="11" spans="2:10" ht="17.100000000000001" customHeight="1">
      <c r="B11" s="4" t="s">
        <v>11</v>
      </c>
      <c r="C11" s="5">
        <v>7909</v>
      </c>
      <c r="D11" s="10">
        <f t="shared" si="0"/>
        <v>8.4047990988406068E-2</v>
      </c>
      <c r="E11" s="10">
        <f t="shared" si="3"/>
        <v>0.43039925186767414</v>
      </c>
      <c r="F11" s="11">
        <v>7508.2963373199846</v>
      </c>
      <c r="G11" s="10">
        <f t="shared" si="1"/>
        <v>4.3026578651310418E-2</v>
      </c>
      <c r="H11" s="12">
        <f t="shared" si="4"/>
        <v>0.17203156717936063</v>
      </c>
      <c r="I11" s="14">
        <f t="shared" si="2"/>
        <v>949335.73616386193</v>
      </c>
    </row>
    <row r="12" spans="2:10" ht="17.100000000000001" customHeight="1">
      <c r="B12" s="21" t="s">
        <v>12</v>
      </c>
      <c r="C12" s="22">
        <v>14735</v>
      </c>
      <c r="D12" s="23">
        <f t="shared" si="0"/>
        <v>0.15658707133824296</v>
      </c>
      <c r="E12" s="23">
        <f t="shared" si="3"/>
        <v>0.58698632320591715</v>
      </c>
      <c r="F12" s="24">
        <v>16449.856121050008</v>
      </c>
      <c r="G12" s="23">
        <f t="shared" si="1"/>
        <v>9.4266528170588171E-2</v>
      </c>
      <c r="H12" s="25">
        <f t="shared" si="4"/>
        <v>0.2662980953499488</v>
      </c>
      <c r="I12" s="26">
        <f t="shared" si="2"/>
        <v>1116379.7842585687</v>
      </c>
    </row>
    <row r="13" spans="2:10" ht="17.100000000000001" customHeight="1">
      <c r="B13" s="4" t="s">
        <v>13</v>
      </c>
      <c r="C13" s="5">
        <v>9542</v>
      </c>
      <c r="D13" s="10">
        <f t="shared" si="0"/>
        <v>0.10140168542310921</v>
      </c>
      <c r="E13" s="10">
        <f t="shared" si="3"/>
        <v>0.68838800862902638</v>
      </c>
      <c r="F13" s="11">
        <v>13029.984447679946</v>
      </c>
      <c r="G13" s="10">
        <f t="shared" si="1"/>
        <v>7.4668823056012509E-2</v>
      </c>
      <c r="H13" s="12">
        <f t="shared" si="4"/>
        <v>0.34096691840596133</v>
      </c>
      <c r="I13" s="14">
        <f t="shared" si="2"/>
        <v>1365540.1852525619</v>
      </c>
    </row>
    <row r="14" spans="2:10" ht="17.100000000000001" customHeight="1">
      <c r="B14" s="4" t="s">
        <v>14</v>
      </c>
      <c r="C14" s="5">
        <v>10402</v>
      </c>
      <c r="D14" s="10">
        <f t="shared" si="0"/>
        <v>0.11054080190433684</v>
      </c>
      <c r="E14" s="10">
        <f t="shared" si="3"/>
        <v>0.79892881053336318</v>
      </c>
      <c r="F14" s="11">
        <v>17853.434797709975</v>
      </c>
      <c r="G14" s="10">
        <f t="shared" si="1"/>
        <v>0.10230978933283583</v>
      </c>
      <c r="H14" s="12">
        <f t="shared" si="4"/>
        <v>0.44327670773879713</v>
      </c>
      <c r="I14" s="14">
        <f t="shared" si="2"/>
        <v>1716346.3562497573</v>
      </c>
    </row>
    <row r="15" spans="2:10" ht="17.100000000000001" customHeight="1">
      <c r="B15" s="4" t="s">
        <v>15</v>
      </c>
      <c r="C15" s="5">
        <v>5661</v>
      </c>
      <c r="D15" s="10">
        <f t="shared" si="0"/>
        <v>6.0158765581662256E-2</v>
      </c>
      <c r="E15" s="10">
        <f t="shared" si="3"/>
        <v>0.8590875761150254</v>
      </c>
      <c r="F15" s="11">
        <v>12616.846446409992</v>
      </c>
      <c r="G15" s="10">
        <f t="shared" si="1"/>
        <v>7.2301319975835499E-2</v>
      </c>
      <c r="H15" s="12">
        <f t="shared" si="4"/>
        <v>0.51557802771463268</v>
      </c>
      <c r="I15" s="14">
        <f t="shared" si="2"/>
        <v>2228731.045117469</v>
      </c>
    </row>
    <row r="16" spans="2:10" ht="17.100000000000001" customHeight="1">
      <c r="B16" s="4" t="s">
        <v>16</v>
      </c>
      <c r="C16" s="5">
        <v>3470</v>
      </c>
      <c r="D16" s="10">
        <f t="shared" si="0"/>
        <v>3.6875272313790501E-2</v>
      </c>
      <c r="E16" s="10">
        <f t="shared" si="3"/>
        <v>0.89596284842881591</v>
      </c>
      <c r="F16" s="11">
        <v>9465.9807171100019</v>
      </c>
      <c r="G16" s="10">
        <f t="shared" si="1"/>
        <v>5.4245163688078295E-2</v>
      </c>
      <c r="H16" s="12">
        <f t="shared" si="4"/>
        <v>0.56982319140271098</v>
      </c>
      <c r="I16" s="14">
        <f t="shared" si="2"/>
        <v>2727948.333461096</v>
      </c>
    </row>
    <row r="17" spans="2:9" ht="17.100000000000001" customHeight="1">
      <c r="B17" s="21" t="s">
        <v>17</v>
      </c>
      <c r="C17" s="22">
        <v>2174</v>
      </c>
      <c r="D17" s="23">
        <f t="shared" si="0"/>
        <v>2.3102836314173068E-2</v>
      </c>
      <c r="E17" s="23">
        <f t="shared" si="3"/>
        <v>0.919065684742989</v>
      </c>
      <c r="F17" s="24">
        <v>7038.7416143699947</v>
      </c>
      <c r="G17" s="23">
        <f t="shared" si="1"/>
        <v>4.0335777394881395E-2</v>
      </c>
      <c r="H17" s="25">
        <f t="shared" si="4"/>
        <v>0.61015896879759235</v>
      </c>
      <c r="I17" s="26">
        <f t="shared" si="2"/>
        <v>3237691.6349447998</v>
      </c>
    </row>
    <row r="18" spans="2:9" ht="17.100000000000001" customHeight="1">
      <c r="B18" s="4" t="s">
        <v>18</v>
      </c>
      <c r="C18" s="5">
        <v>1548</v>
      </c>
      <c r="D18" s="10">
        <f t="shared" si="0"/>
        <v>1.6450409666209712E-2</v>
      </c>
      <c r="E18" s="10">
        <f t="shared" si="3"/>
        <v>0.9355160944091987</v>
      </c>
      <c r="F18" s="11">
        <v>5785.1238450900028</v>
      </c>
      <c r="G18" s="10">
        <f t="shared" si="1"/>
        <v>3.3151872934357819E-2</v>
      </c>
      <c r="H18" s="12">
        <f t="shared" si="4"/>
        <v>0.64331084173195019</v>
      </c>
      <c r="I18" s="14">
        <f t="shared" si="2"/>
        <v>3737160.1066472889</v>
      </c>
    </row>
    <row r="19" spans="2:9" ht="17.100000000000001" customHeight="1">
      <c r="B19" s="4" t="s">
        <v>19</v>
      </c>
      <c r="C19" s="5">
        <v>1066</v>
      </c>
      <c r="D19" s="10">
        <f t="shared" si="0"/>
        <v>1.1328253684870511E-2</v>
      </c>
      <c r="E19" s="10">
        <f t="shared" si="3"/>
        <v>0.94684434809406925</v>
      </c>
      <c r="F19" s="11">
        <v>4510.9912359100044</v>
      </c>
      <c r="G19" s="10">
        <f t="shared" si="1"/>
        <v>2.5850407401012795E-2</v>
      </c>
      <c r="H19" s="12">
        <f t="shared" si="4"/>
        <v>0.66916124913296293</v>
      </c>
      <c r="I19" s="14">
        <f t="shared" si="2"/>
        <v>4231699.0956003796</v>
      </c>
    </row>
    <row r="20" spans="2:9" ht="17.100000000000001" customHeight="1">
      <c r="B20" s="4" t="s">
        <v>20</v>
      </c>
      <c r="C20" s="5">
        <v>840</v>
      </c>
      <c r="D20" s="10">
        <f t="shared" si="0"/>
        <v>8.9265788886409292E-3</v>
      </c>
      <c r="E20" s="10">
        <f t="shared" si="3"/>
        <v>0.95577092698271016</v>
      </c>
      <c r="F20" s="11">
        <v>3978.8426019300009</v>
      </c>
      <c r="G20" s="10">
        <f t="shared" si="1"/>
        <v>2.2800909349061808E-2</v>
      </c>
      <c r="H20" s="12">
        <f t="shared" si="4"/>
        <v>0.69196215848202469</v>
      </c>
      <c r="I20" s="14">
        <f t="shared" si="2"/>
        <v>4736717.3832500009</v>
      </c>
    </row>
    <row r="21" spans="2:9" ht="17.100000000000001" customHeight="1">
      <c r="B21" s="4" t="s">
        <v>21</v>
      </c>
      <c r="C21" s="5">
        <v>2048</v>
      </c>
      <c r="D21" s="10">
        <f t="shared" si="0"/>
        <v>2.176384948087693E-2</v>
      </c>
      <c r="E21" s="10">
        <f t="shared" si="3"/>
        <v>0.97753477646358711</v>
      </c>
      <c r="F21" s="11">
        <v>12359.214965179988</v>
      </c>
      <c r="G21" s="10">
        <f t="shared" si="1"/>
        <v>7.0824952942331723E-2</v>
      </c>
      <c r="H21" s="12">
        <f t="shared" si="4"/>
        <v>0.7627871114243564</v>
      </c>
      <c r="I21" s="14">
        <f t="shared" si="2"/>
        <v>6034772.9322167914</v>
      </c>
    </row>
    <row r="22" spans="2:9" ht="17.100000000000001" customHeight="1">
      <c r="B22" s="21" t="s">
        <v>22</v>
      </c>
      <c r="C22" s="22">
        <v>796</v>
      </c>
      <c r="D22" s="23">
        <f t="shared" si="0"/>
        <v>8.458996184950213E-3</v>
      </c>
      <c r="E22" s="23">
        <f t="shared" si="3"/>
        <v>0.98599377264853727</v>
      </c>
      <c r="F22" s="24">
        <v>6873.8751548000082</v>
      </c>
      <c r="G22" s="23">
        <f t="shared" si="1"/>
        <v>3.9391003857588765E-2</v>
      </c>
      <c r="H22" s="25">
        <f t="shared" si="4"/>
        <v>0.80217811528194516</v>
      </c>
      <c r="I22" s="26">
        <f t="shared" si="2"/>
        <v>8635521.5512562916</v>
      </c>
    </row>
    <row r="23" spans="2:9" ht="17.100000000000001" customHeight="1">
      <c r="B23" s="4" t="s">
        <v>23</v>
      </c>
      <c r="C23" s="5">
        <v>1004</v>
      </c>
      <c r="D23" s="10">
        <f t="shared" si="0"/>
        <v>1.0669387147851777E-2</v>
      </c>
      <c r="E23" s="10">
        <f t="shared" si="3"/>
        <v>0.99666315979638909</v>
      </c>
      <c r="F23" s="11">
        <v>14508.09148748</v>
      </c>
      <c r="G23" s="10">
        <f t="shared" si="1"/>
        <v>8.3139171846975821E-2</v>
      </c>
      <c r="H23" s="12">
        <f t="shared" si="4"/>
        <v>0.88531728712892099</v>
      </c>
      <c r="I23" s="14">
        <f t="shared" si="2"/>
        <v>14450290.326175299</v>
      </c>
    </row>
    <row r="24" spans="2:9" ht="17.100000000000001" customHeight="1">
      <c r="B24" s="4" t="s">
        <v>24</v>
      </c>
      <c r="C24" s="5">
        <v>208</v>
      </c>
      <c r="D24" s="10">
        <f t="shared" si="0"/>
        <v>2.2103909629015632E-3</v>
      </c>
      <c r="E24" s="10">
        <f t="shared" si="3"/>
        <v>0.99887355075929063</v>
      </c>
      <c r="F24" s="11">
        <v>7134.3018336499999</v>
      </c>
      <c r="G24" s="10">
        <f t="shared" si="1"/>
        <v>4.0883388877708836E-2</v>
      </c>
      <c r="H24" s="12">
        <f t="shared" si="4"/>
        <v>0.92620067600662981</v>
      </c>
      <c r="I24" s="14">
        <f t="shared" si="2"/>
        <v>34299528.046394229</v>
      </c>
    </row>
    <row r="25" spans="2:9" ht="17.100000000000001" customHeight="1">
      <c r="B25" s="4" t="s">
        <v>25</v>
      </c>
      <c r="C25" s="5">
        <v>59</v>
      </c>
      <c r="D25" s="10">
        <f t="shared" si="0"/>
        <v>6.2698589813073183E-4</v>
      </c>
      <c r="E25" s="10">
        <f t="shared" si="3"/>
        <v>0.99950053665742133</v>
      </c>
      <c r="F25" s="11">
        <v>3622.2626767399997</v>
      </c>
      <c r="G25" s="10">
        <f t="shared" si="1"/>
        <v>2.075751448191911E-2</v>
      </c>
      <c r="H25" s="12">
        <f t="shared" si="4"/>
        <v>0.9469581904885489</v>
      </c>
      <c r="I25" s="14">
        <f t="shared" si="2"/>
        <v>61394282.656610169</v>
      </c>
    </row>
    <row r="26" spans="2:9" ht="17.100000000000001" customHeight="1">
      <c r="B26" s="4" t="s">
        <v>26</v>
      </c>
      <c r="C26" s="5">
        <v>16</v>
      </c>
      <c r="D26" s="10">
        <f t="shared" si="0"/>
        <v>1.7003007406935102E-4</v>
      </c>
      <c r="E26" s="10">
        <f t="shared" si="3"/>
        <v>0.99967056673149068</v>
      </c>
      <c r="F26" s="11">
        <v>1387.5821272199998</v>
      </c>
      <c r="G26" s="10">
        <f t="shared" si="1"/>
        <v>7.9515923253096234E-3</v>
      </c>
      <c r="H26" s="12">
        <f t="shared" si="4"/>
        <v>0.95490978281385852</v>
      </c>
      <c r="I26" s="14">
        <f t="shared" si="2"/>
        <v>86723882.951249987</v>
      </c>
    </row>
    <row r="27" spans="2:9" ht="17.100000000000001" customHeight="1" thickBot="1">
      <c r="B27" s="6" t="s">
        <v>27</v>
      </c>
      <c r="C27" s="7">
        <v>31</v>
      </c>
      <c r="D27" s="10">
        <f t="shared" si="0"/>
        <v>3.2943326850936759E-4</v>
      </c>
      <c r="E27" s="10">
        <f t="shared" si="3"/>
        <v>1</v>
      </c>
      <c r="F27" s="15">
        <v>7868.4088570300009</v>
      </c>
      <c r="G27" s="10">
        <f t="shared" si="1"/>
        <v>4.50902171861415E-2</v>
      </c>
      <c r="H27" s="12">
        <f t="shared" si="4"/>
        <v>1</v>
      </c>
      <c r="I27" s="14">
        <f t="shared" si="2"/>
        <v>253819640.54935485</v>
      </c>
    </row>
    <row r="28" spans="2:9" ht="17.100000000000001" customHeight="1" thickTop="1" thickBot="1">
      <c r="B28" s="9" t="s">
        <v>2</v>
      </c>
      <c r="C28" s="8">
        <v>94101</v>
      </c>
      <c r="D28" s="16">
        <f>C28/$C$28</f>
        <v>1</v>
      </c>
      <c r="E28" s="17"/>
      <c r="F28" s="18">
        <v>174503.68057770989</v>
      </c>
      <c r="G28" s="16">
        <f>F28/F$28</f>
        <v>1</v>
      </c>
      <c r="H28" s="19"/>
      <c r="I28" s="20">
        <f t="shared" si="2"/>
        <v>1854429.6083751491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</vt:lpstr>
      <vt:lpstr>C.II!Área_de_impresión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2014-11-03T11:20:12Z</cp:lastPrinted>
  <dcterms:created xsi:type="dcterms:W3CDTF">2001-12-13T08:15:43Z</dcterms:created>
  <dcterms:modified xsi:type="dcterms:W3CDTF">2018-03-20T11:23:16Z</dcterms:modified>
</cp:coreProperties>
</file>