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0" yWindow="-15" windowWidth="18930" windowHeight="5805" tabRatio="688"/>
  </bookViews>
  <sheets>
    <sheet name="C.IV" sheetId="66" r:id="rId1"/>
  </sheets>
  <definedNames>
    <definedName name="_xlnm.Print_Area" localSheetId="0">C.IV!$B$2:$I$29</definedName>
  </definedNames>
  <calcPr calcId="162913"/>
</workbook>
</file>

<file path=xl/calcChain.xml><?xml version="1.0" encoding="utf-8"?>
<calcChain xmlns="http://schemas.openxmlformats.org/spreadsheetml/2006/main">
  <c r="I26" i="66" l="1"/>
  <c r="I27" i="66"/>
  <c r="G8" i="66"/>
  <c r="G26" i="66"/>
  <c r="G27" i="66"/>
  <c r="D8" i="66"/>
  <c r="D26" i="66"/>
  <c r="D27" i="66"/>
  <c r="I8" i="66" l="1"/>
  <c r="H8" i="66"/>
  <c r="E8" i="66"/>
  <c r="I28" i="66" l="1"/>
  <c r="I25" i="66"/>
  <c r="I24" i="66"/>
  <c r="I23" i="66"/>
  <c r="I22" i="66"/>
  <c r="I21" i="66"/>
  <c r="I20" i="66"/>
  <c r="I19" i="66"/>
  <c r="I18" i="66"/>
  <c r="I17" i="66"/>
  <c r="I16" i="66"/>
  <c r="I15" i="66"/>
  <c r="I14" i="66"/>
  <c r="I13" i="66"/>
  <c r="I12" i="66"/>
  <c r="I11" i="66"/>
  <c r="I10" i="66"/>
  <c r="I9" i="66"/>
  <c r="G28" i="66"/>
  <c r="G9" i="66"/>
  <c r="H9" i="66" s="1"/>
  <c r="G10" i="66"/>
  <c r="G11" i="66"/>
  <c r="G12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D28" i="66"/>
  <c r="D9" i="66"/>
  <c r="E9" i="66" s="1"/>
  <c r="D10" i="66"/>
  <c r="D11" i="66"/>
  <c r="D12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E10" i="66" l="1"/>
  <c r="E11" i="66" s="1"/>
  <c r="E12" i="66" s="1"/>
  <c r="E13" i="66" s="1"/>
  <c r="E14" i="66" s="1"/>
  <c r="E15" i="66" s="1"/>
  <c r="E16" i="66" s="1"/>
  <c r="E17" i="66" s="1"/>
  <c r="E18" i="66" s="1"/>
  <c r="E19" i="66" s="1"/>
  <c r="E20" i="66" s="1"/>
  <c r="E21" i="66" s="1"/>
  <c r="E22" i="66" s="1"/>
  <c r="E23" i="66" s="1"/>
  <c r="E24" i="66" s="1"/>
  <c r="E25" i="66" s="1"/>
  <c r="E26" i="66" s="1"/>
  <c r="E27" i="66" s="1"/>
  <c r="H10" i="66"/>
  <c r="H11" i="66" s="1"/>
  <c r="H12" i="66" s="1"/>
  <c r="H13" i="66" s="1"/>
  <c r="H14" i="66" s="1"/>
  <c r="H15" i="66" s="1"/>
  <c r="H16" i="66" s="1"/>
  <c r="H17" i="66" s="1"/>
  <c r="H18" i="66" s="1"/>
  <c r="H19" i="66" s="1"/>
  <c r="H20" i="66" s="1"/>
  <c r="H21" i="66" s="1"/>
  <c r="H22" i="66" s="1"/>
  <c r="H23" i="66" s="1"/>
  <c r="H24" i="66" s="1"/>
  <c r="H25" i="66" s="1"/>
  <c r="H26" i="66" s="1"/>
  <c r="H27" i="66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<sst xmlns="http://schemas.openxmlformats.org/spreadsheetml/2006/main" count="34" uniqueCount="32">
  <si>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</si>
  <si>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</si>
  <si>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</si>
  <si>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</si>
  <si>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</si>
  <si>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</si>
  <si>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</si>
  <si>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</si>
  <si>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</si>
  <si>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</si>
  <si>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</si>
  <si>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</si>
  <si>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</si>
  <si>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</si>
  <si>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</si>
  <si>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</si>
  <si>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</si>
  <si>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</si>
  <si>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</si>
  <si>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</si>
  <si>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</si>
  <si>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</si>
  <si>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</si>
  <si>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</si>
  <si>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</si>
  <si>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</si>
  <si>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</si>
  <si>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</si>
  <si>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</si>
  <si>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C.IV. DEUDAS DEDUCIBLES</t>
  </si>
  <si>
    <t>Cuantía media               (euros)</t>
  </si>
  <si>
    <t>IP 2015.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</si>
</sst>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>
      <alignment horizontal="center" vertical="center"/>
    </xf>
    <xf numFmtId="0" fontId="6" fillId="7" borderId="37" xfId="0" applyFont="1" applyFill="1" applyBorder="1" applyAlignment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46" t="s">
        <v>29</v>
      </c>
      <c r="C4" s="47"/>
      <c r="D4" s="47"/>
      <c r="E4" s="47"/>
      <c r="F4" s="47"/>
      <c r="G4" s="47"/>
      <c r="H4" s="47"/>
      <c r="I4" s="48"/>
    </row>
    <row r="5" spans="2:9" ht="19.5" customHeight="1" thickTop="1">
      <c r="B5" s="41" t="s">
        <v>28</v>
      </c>
      <c r="C5" s="28" t="s">
        <v>4</v>
      </c>
      <c r="D5" s="29"/>
      <c r="E5" s="30"/>
      <c r="F5" s="43" t="s">
        <v>0</v>
      </c>
      <c r="G5" s="44"/>
      <c r="H5" s="45"/>
      <c r="I5" s="51" t="s">
        <v>30</v>
      </c>
    </row>
    <row r="6" spans="2:9" ht="17.100000000000001" customHeight="1">
      <c r="B6" s="42"/>
      <c r="C6" s="49" t="s">
        <v>1</v>
      </c>
      <c r="D6" s="35" t="s">
        <v>5</v>
      </c>
      <c r="E6" s="35" t="s">
        <v>6</v>
      </c>
      <c r="F6" s="37" t="s">
        <v>7</v>
      </c>
      <c r="G6" s="35" t="s">
        <v>5</v>
      </c>
      <c r="H6" s="39" t="s">
        <v>6</v>
      </c>
      <c r="I6" s="52"/>
    </row>
    <row r="7" spans="2:9" ht="17.100000000000001" customHeight="1">
      <c r="B7" s="31" t="s">
        <v>3</v>
      </c>
      <c r="C7" s="50"/>
      <c r="D7" s="36"/>
      <c r="E7" s="36"/>
      <c r="F7" s="38"/>
      <c r="G7" s="36"/>
      <c r="H7" s="40"/>
      <c r="I7" s="53"/>
    </row>
    <row r="8" spans="2:9" ht="17.100000000000001" customHeight="1">
      <c r="B8" s="3" t="s">
        <v>8</v>
      </c>
      <c r="C8" s="5">
        <v>4830</v>
      </c>
      <c r="D8" s="10">
        <f t="shared" ref="D8:D27" si="0">C8/C$28</f>
        <v>0.11465331022859448</v>
      </c>
      <c r="E8" s="10">
        <f>D8</f>
        <v>0.11465331022859448</v>
      </c>
      <c r="F8" s="11">
        <v>280.42287625000046</v>
      </c>
      <c r="G8" s="10">
        <f t="shared" ref="G8:G27" si="1">F8/F$28</f>
        <v>4.730360783281698E-2</v>
      </c>
      <c r="H8" s="12">
        <f>G8</f>
        <v>4.730360783281698E-2</v>
      </c>
      <c r="I8" s="13">
        <f>F8*10^6/C8</f>
        <v>58058.56651138726</v>
      </c>
    </row>
    <row r="9" spans="2:9" ht="17.100000000000001" customHeight="1">
      <c r="B9" s="4" t="s">
        <v>9</v>
      </c>
      <c r="C9" s="5">
        <v>3239</v>
      </c>
      <c r="D9" s="10">
        <f t="shared" si="0"/>
        <v>7.6886557314786247E-2</v>
      </c>
      <c r="E9" s="10">
        <f>E8+D9</f>
        <v>0.19153986754338073</v>
      </c>
      <c r="F9" s="11">
        <v>113.80470583999985</v>
      </c>
      <c r="G9" s="10">
        <f t="shared" si="1"/>
        <v>1.9197339555796819E-2</v>
      </c>
      <c r="H9" s="12">
        <f>H8+G9</f>
        <v>6.6500947388613799E-2</v>
      </c>
      <c r="I9" s="14">
        <f t="shared" ref="I9:I28" si="2">F9*10^6/C9</f>
        <v>35135.753578264848</v>
      </c>
    </row>
    <row r="10" spans="2:9" ht="17.100000000000001" customHeight="1">
      <c r="B10" s="4" t="s">
        <v>10</v>
      </c>
      <c r="C10" s="5">
        <v>3430</v>
      </c>
      <c r="D10" s="10">
        <f t="shared" si="0"/>
        <v>8.142046668407435E-2</v>
      </c>
      <c r="E10" s="10">
        <f t="shared" ref="E10:E27" si="3">E9+D10</f>
        <v>0.27296033422745508</v>
      </c>
      <c r="F10" s="11">
        <v>151.54361335999999</v>
      </c>
      <c r="G10" s="10">
        <f t="shared" si="1"/>
        <v>2.5563391089244176E-2</v>
      </c>
      <c r="H10" s="12">
        <f t="shared" ref="H10:H27" si="4">H9+G10</f>
        <v>9.2064338477857971E-2</v>
      </c>
      <c r="I10" s="14">
        <f t="shared" si="2"/>
        <v>44181.811475218652</v>
      </c>
    </row>
    <row r="11" spans="2:9" ht="17.100000000000001" customHeight="1">
      <c r="B11" s="4" t="s">
        <v>11</v>
      </c>
      <c r="C11" s="5">
        <v>3238</v>
      </c>
      <c r="D11" s="10">
        <f t="shared" si="0"/>
        <v>7.6862819569397292E-2</v>
      </c>
      <c r="E11" s="10">
        <f t="shared" si="3"/>
        <v>0.34982315379685236</v>
      </c>
      <c r="F11" s="11">
        <v>168.19938134000034</v>
      </c>
      <c r="G11" s="10">
        <f t="shared" si="1"/>
        <v>2.8372997520846155E-2</v>
      </c>
      <c r="H11" s="12">
        <f t="shared" si="4"/>
        <v>0.12043733599870413</v>
      </c>
      <c r="I11" s="14">
        <f t="shared" si="2"/>
        <v>51945.454397776506</v>
      </c>
    </row>
    <row r="12" spans="2:9" ht="17.100000000000001" customHeight="1">
      <c r="B12" s="21" t="s">
        <v>12</v>
      </c>
      <c r="C12" s="22">
        <v>6592</v>
      </c>
      <c r="D12" s="23">
        <f t="shared" si="0"/>
        <v>0.15647921760391198</v>
      </c>
      <c r="E12" s="23">
        <f t="shared" si="3"/>
        <v>0.50630237140076439</v>
      </c>
      <c r="F12" s="24">
        <v>452.50797256999999</v>
      </c>
      <c r="G12" s="23">
        <f t="shared" si="1"/>
        <v>7.6332073766304756E-2</v>
      </c>
      <c r="H12" s="25">
        <f t="shared" si="4"/>
        <v>0.1967694097650089</v>
      </c>
      <c r="I12" s="26">
        <f t="shared" si="2"/>
        <v>68645.020110740297</v>
      </c>
    </row>
    <row r="13" spans="2:9" ht="17.100000000000001" customHeight="1">
      <c r="B13" s="4" t="s">
        <v>13</v>
      </c>
      <c r="C13" s="5">
        <v>4538</v>
      </c>
      <c r="D13" s="10">
        <f t="shared" si="0"/>
        <v>0.10772188857502314</v>
      </c>
      <c r="E13" s="10">
        <f t="shared" si="3"/>
        <v>0.61402425997578758</v>
      </c>
      <c r="F13" s="11">
        <v>409.45931129999974</v>
      </c>
      <c r="G13" s="10">
        <f t="shared" si="1"/>
        <v>6.9070337428401879E-2</v>
      </c>
      <c r="H13" s="12">
        <f t="shared" si="4"/>
        <v>0.26583974719341075</v>
      </c>
      <c r="I13" s="14">
        <f t="shared" si="2"/>
        <v>90229.024085500161</v>
      </c>
    </row>
    <row r="14" spans="2:9" ht="17.100000000000001" customHeight="1">
      <c r="B14" s="4" t="s">
        <v>14</v>
      </c>
      <c r="C14" s="5">
        <v>5460</v>
      </c>
      <c r="D14" s="10">
        <f t="shared" si="0"/>
        <v>0.12960808982362856</v>
      </c>
      <c r="E14" s="10">
        <f t="shared" si="3"/>
        <v>0.74363234979941617</v>
      </c>
      <c r="F14" s="11">
        <v>644.27769698000145</v>
      </c>
      <c r="G14" s="10">
        <f t="shared" si="1"/>
        <v>0.10868107452903437</v>
      </c>
      <c r="H14" s="12">
        <f t="shared" si="4"/>
        <v>0.37452082172244511</v>
      </c>
      <c r="I14" s="14">
        <f t="shared" si="2"/>
        <v>117999.57820146547</v>
      </c>
    </row>
    <row r="15" spans="2:9" ht="17.100000000000001" customHeight="1">
      <c r="B15" s="4" t="s">
        <v>15</v>
      </c>
      <c r="C15" s="5">
        <v>3062</v>
      </c>
      <c r="D15" s="10">
        <f t="shared" si="0"/>
        <v>7.2684976380943345E-2</v>
      </c>
      <c r="E15" s="10">
        <f t="shared" si="3"/>
        <v>0.81631732618035957</v>
      </c>
      <c r="F15" s="11">
        <v>498.14449072000042</v>
      </c>
      <c r="G15" s="10">
        <f t="shared" si="1"/>
        <v>8.4030347125066976E-2</v>
      </c>
      <c r="H15" s="12">
        <f t="shared" si="4"/>
        <v>0.45855116884751207</v>
      </c>
      <c r="I15" s="14">
        <f t="shared" si="2"/>
        <v>162685.98651861542</v>
      </c>
    </row>
    <row r="16" spans="2:9" ht="17.100000000000001" customHeight="1">
      <c r="B16" s="4" t="s">
        <v>16</v>
      </c>
      <c r="C16" s="5">
        <v>1913</v>
      </c>
      <c r="D16" s="10">
        <f t="shared" si="0"/>
        <v>4.5410306929047878E-2</v>
      </c>
      <c r="E16" s="10">
        <f t="shared" si="3"/>
        <v>0.86172763310940748</v>
      </c>
      <c r="F16" s="11">
        <v>383.39258098999954</v>
      </c>
      <c r="G16" s="10">
        <f t="shared" si="1"/>
        <v>6.4673226876804893E-2</v>
      </c>
      <c r="H16" s="12">
        <f t="shared" si="4"/>
        <v>0.523224395724317</v>
      </c>
      <c r="I16" s="14">
        <f t="shared" si="2"/>
        <v>200414.31311552512</v>
      </c>
    </row>
    <row r="17" spans="2:9" ht="17.100000000000001" customHeight="1">
      <c r="B17" s="21" t="s">
        <v>17</v>
      </c>
      <c r="C17" s="22">
        <v>1220</v>
      </c>
      <c r="D17" s="23">
        <f t="shared" si="0"/>
        <v>2.896004937451041E-2</v>
      </c>
      <c r="E17" s="23">
        <f t="shared" si="3"/>
        <v>0.89068768248391783</v>
      </c>
      <c r="F17" s="24">
        <v>330.26022218999987</v>
      </c>
      <c r="G17" s="23">
        <f t="shared" si="1"/>
        <v>5.5710504942282607E-2</v>
      </c>
      <c r="H17" s="25">
        <f t="shared" si="4"/>
        <v>0.57893490066659958</v>
      </c>
      <c r="I17" s="26">
        <f t="shared" si="2"/>
        <v>270705.1001557376</v>
      </c>
    </row>
    <row r="18" spans="2:9" ht="17.100000000000001" customHeight="1">
      <c r="B18" s="4" t="s">
        <v>18</v>
      </c>
      <c r="C18" s="5">
        <v>926</v>
      </c>
      <c r="D18" s="10">
        <f t="shared" si="0"/>
        <v>2.1981152230161179E-2</v>
      </c>
      <c r="E18" s="10">
        <f t="shared" si="3"/>
        <v>0.912668834714079</v>
      </c>
      <c r="F18" s="11">
        <v>279.36708171999987</v>
      </c>
      <c r="G18" s="10">
        <f t="shared" si="1"/>
        <v>4.7125509344323281E-2</v>
      </c>
      <c r="H18" s="12">
        <f t="shared" si="4"/>
        <v>0.62606041001092283</v>
      </c>
      <c r="I18" s="14">
        <f t="shared" si="2"/>
        <v>301692.31287257001</v>
      </c>
    </row>
    <row r="19" spans="2:9" ht="17.100000000000001" customHeight="1">
      <c r="B19" s="4" t="s">
        <v>19</v>
      </c>
      <c r="C19" s="5">
        <v>608</v>
      </c>
      <c r="D19" s="10">
        <f t="shared" si="0"/>
        <v>1.4432549196477318E-2</v>
      </c>
      <c r="E19" s="10">
        <f t="shared" si="3"/>
        <v>0.9271013839105563</v>
      </c>
      <c r="F19" s="11">
        <v>145.41207830999986</v>
      </c>
      <c r="G19" s="10">
        <f t="shared" si="1"/>
        <v>2.4529082714346114E-2</v>
      </c>
      <c r="H19" s="12">
        <f t="shared" si="4"/>
        <v>0.65058949272526889</v>
      </c>
      <c r="I19" s="14">
        <f t="shared" si="2"/>
        <v>239164.60248355239</v>
      </c>
    </row>
    <row r="20" spans="2:9" ht="17.100000000000001" customHeight="1">
      <c r="B20" s="4" t="s">
        <v>20</v>
      </c>
      <c r="C20" s="5">
        <v>497</v>
      </c>
      <c r="D20" s="10">
        <f t="shared" si="0"/>
        <v>1.179765945830465E-2</v>
      </c>
      <c r="E20" s="10">
        <f t="shared" si="3"/>
        <v>0.93889904336886099</v>
      </c>
      <c r="F20" s="11">
        <v>168.04333118</v>
      </c>
      <c r="G20" s="10">
        <f t="shared" si="1"/>
        <v>2.8346673935304139E-2</v>
      </c>
      <c r="H20" s="12">
        <f t="shared" si="4"/>
        <v>0.67893616666057299</v>
      </c>
      <c r="I20" s="14">
        <f t="shared" si="2"/>
        <v>338115.35448692157</v>
      </c>
    </row>
    <row r="21" spans="2:9" ht="17.100000000000001" customHeight="1">
      <c r="B21" s="4" t="s">
        <v>21</v>
      </c>
      <c r="C21" s="5">
        <v>1229</v>
      </c>
      <c r="D21" s="10">
        <f t="shared" si="0"/>
        <v>2.9173689083010896E-2</v>
      </c>
      <c r="E21" s="10">
        <f t="shared" si="3"/>
        <v>0.96807273245187186</v>
      </c>
      <c r="F21" s="11">
        <v>521.47508804999995</v>
      </c>
      <c r="G21" s="10">
        <f t="shared" si="1"/>
        <v>8.7965908450740607E-2</v>
      </c>
      <c r="H21" s="12">
        <f t="shared" si="4"/>
        <v>0.76690207511131359</v>
      </c>
      <c r="I21" s="14">
        <f t="shared" si="2"/>
        <v>424308.45244100894</v>
      </c>
    </row>
    <row r="22" spans="2:9" ht="17.100000000000001" customHeight="1">
      <c r="B22" s="21" t="s">
        <v>22</v>
      </c>
      <c r="C22" s="22">
        <v>457</v>
      </c>
      <c r="D22" s="23">
        <f t="shared" si="0"/>
        <v>1.0848149642746932E-2</v>
      </c>
      <c r="E22" s="23">
        <f t="shared" si="3"/>
        <v>0.9789208820946188</v>
      </c>
      <c r="F22" s="24">
        <v>257.49537181999983</v>
      </c>
      <c r="G22" s="23">
        <f t="shared" si="1"/>
        <v>4.3436042915698629E-2</v>
      </c>
      <c r="H22" s="25">
        <f t="shared" si="4"/>
        <v>0.81033811802701217</v>
      </c>
      <c r="I22" s="26">
        <f t="shared" si="2"/>
        <v>563447.2031072207</v>
      </c>
    </row>
    <row r="23" spans="2:9" ht="17.100000000000001" customHeight="1">
      <c r="B23" s="4" t="s">
        <v>23</v>
      </c>
      <c r="C23" s="5">
        <v>656</v>
      </c>
      <c r="D23" s="10">
        <f t="shared" si="0"/>
        <v>1.5571960975146581E-2</v>
      </c>
      <c r="E23" s="10">
        <f t="shared" si="3"/>
        <v>0.99449284306976538</v>
      </c>
      <c r="F23" s="11">
        <v>550.66623590999961</v>
      </c>
      <c r="G23" s="10">
        <f t="shared" si="1"/>
        <v>9.2890066668589275E-2</v>
      </c>
      <c r="H23" s="12">
        <f t="shared" si="4"/>
        <v>0.9032281846956014</v>
      </c>
      <c r="I23" s="14">
        <f t="shared" si="2"/>
        <v>839430.23766768235</v>
      </c>
    </row>
    <row r="24" spans="2:9" ht="17.100000000000001" customHeight="1">
      <c r="B24" s="4" t="s">
        <v>24</v>
      </c>
      <c r="C24" s="5">
        <v>148</v>
      </c>
      <c r="D24" s="10">
        <f t="shared" si="0"/>
        <v>3.5131863175635577E-3</v>
      </c>
      <c r="E24" s="10">
        <f t="shared" si="3"/>
        <v>0.99800602938732896</v>
      </c>
      <c r="F24" s="11">
        <v>333.93320205000009</v>
      </c>
      <c r="G24" s="10">
        <f t="shared" si="1"/>
        <v>5.6330087770897451E-2</v>
      </c>
      <c r="H24" s="12">
        <f t="shared" si="4"/>
        <v>0.95955827246649883</v>
      </c>
      <c r="I24" s="14">
        <f t="shared" si="2"/>
        <v>2256305.419256757</v>
      </c>
    </row>
    <row r="25" spans="2:9" ht="17.100000000000001" customHeight="1">
      <c r="B25" s="4" t="s">
        <v>25</v>
      </c>
      <c r="C25" s="5">
        <v>48</v>
      </c>
      <c r="D25" s="10">
        <f t="shared" si="0"/>
        <v>1.139411778669262E-3</v>
      </c>
      <c r="E25" s="10">
        <f t="shared" si="3"/>
        <v>0.99914544116599824</v>
      </c>
      <c r="F25" s="11">
        <v>85.244119340000012</v>
      </c>
      <c r="G25" s="10">
        <f t="shared" si="1"/>
        <v>1.4379548648942309E-2</v>
      </c>
      <c r="H25" s="12">
        <f t="shared" si="4"/>
        <v>0.97393782111544114</v>
      </c>
      <c r="I25" s="14">
        <f t="shared" si="2"/>
        <v>1775919.1529166671</v>
      </c>
    </row>
    <row r="26" spans="2:9" ht="17.100000000000001" customHeight="1">
      <c r="B26" s="4" t="s">
        <v>26</v>
      </c>
      <c r="C26" s="5">
        <v>11</v>
      </c>
      <c r="D26" s="10">
        <f t="shared" si="0"/>
        <v>2.6111519927837253E-4</v>
      </c>
      <c r="E26" s="10">
        <f t="shared" si="3"/>
        <v>0.99940655636527664</v>
      </c>
      <c r="F26" s="11">
        <v>3.9070893799999999</v>
      </c>
      <c r="G26" s="10">
        <f t="shared" si="1"/>
        <v>6.5907398950760079E-4</v>
      </c>
      <c r="H26" s="12">
        <f t="shared" si="4"/>
        <v>0.97459689510494873</v>
      </c>
      <c r="I26" s="14">
        <f t="shared" si="2"/>
        <v>355189.94363636361</v>
      </c>
    </row>
    <row r="27" spans="2:9" ht="17.100000000000001" customHeight="1" thickBot="1">
      <c r="B27" s="6" t="s">
        <v>27</v>
      </c>
      <c r="C27" s="7">
        <v>25</v>
      </c>
      <c r="D27" s="10">
        <f t="shared" si="0"/>
        <v>5.9344363472357397E-4</v>
      </c>
      <c r="E27" s="10">
        <f t="shared" si="3"/>
        <v>1.0000000000000002</v>
      </c>
      <c r="F27" s="15">
        <v>150.59341278000002</v>
      </c>
      <c r="G27" s="10">
        <f t="shared" si="1"/>
        <v>2.5403104895050939E-2</v>
      </c>
      <c r="H27" s="12">
        <f t="shared" si="4"/>
        <v>0.99999999999999967</v>
      </c>
      <c r="I27" s="14">
        <f t="shared" si="2"/>
        <v>6023736.5112000015</v>
      </c>
    </row>
    <row r="28" spans="2:9" ht="17.100000000000001" customHeight="1" thickTop="1" thickBot="1">
      <c r="B28" s="9" t="s">
        <v>2</v>
      </c>
      <c r="C28" s="8">
        <v>42127</v>
      </c>
      <c r="D28" s="16">
        <f>C28/$C$28</f>
        <v>1</v>
      </c>
      <c r="E28" s="17"/>
      <c r="F28" s="18">
        <v>5928.1498620800012</v>
      </c>
      <c r="G28" s="16">
        <f>F28/F$28</f>
        <v>1</v>
      </c>
      <c r="H28" s="19"/>
      <c r="I28" s="20">
        <f t="shared" si="2"/>
        <v>140720.91205355237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21:I22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C.IV</vt:lpstr>
      <vt:lpstr>C.IV!Área_de_impresión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2014-11-03T11:20:12Z</cp:lastPrinted>
  <dcterms:created xsi:type="dcterms:W3CDTF">2001-12-13T08:15:43Z</dcterms:created>
  <dcterms:modified xsi:type="dcterms:W3CDTF">2018-03-20T11:22:51Z</dcterms:modified>
</cp:coreProperties>
</file>